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iva-data-01\Purchasing\Technicians\Jen Cook\Bids\2022\Lindsay\22CM-227 Point to Point Dark Fiber Optic Network Connection Services\"/>
    </mc:Choice>
  </mc:AlternateContent>
  <xr:revisionPtr revIDLastSave="0" documentId="8_{B99A9701-730A-456F-80E9-FC6E1D8379EF}" xr6:coauthVersionLast="45" xr6:coauthVersionMax="45" xr10:uidLastSave="{00000000-0000-0000-0000-000000000000}"/>
  <bookViews>
    <workbookView xWindow="1305" yWindow="1305" windowWidth="21600" windowHeight="11415" tabRatio="701" xr2:uid="{68016196-D907-462E-B23E-2D24346F77E0}"/>
  </bookViews>
  <sheets>
    <sheet name="Summary" sheetId="5" r:id="rId1"/>
    <sheet name="Leased Dark Fiber" sheetId="1" r:id="rId2"/>
    <sheet name="Equipment - Leased Dark Fiber" sheetId="3" r:id="rId3"/>
    <sheet name="Dark Fiber-Spec. Constr. Detai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4" i="5" l="1"/>
  <c r="E14" i="5"/>
  <c r="D14" i="5"/>
  <c r="A3" i="4" l="1"/>
  <c r="A3" i="3"/>
  <c r="A3" i="1"/>
  <c r="H16" i="4"/>
  <c r="G16" i="4"/>
  <c r="F16" i="4"/>
  <c r="E16" i="4"/>
  <c r="D16" i="4"/>
  <c r="H18" i="1"/>
  <c r="G18" i="1"/>
  <c r="F18" i="1"/>
  <c r="D19" i="1"/>
  <c r="A1" i="4" l="1"/>
  <c r="A1" i="3"/>
  <c r="A1" i="1"/>
  <c r="E9" i="1"/>
  <c r="E10" i="1"/>
  <c r="E11" i="1"/>
  <c r="E12" i="1"/>
  <c r="E13" i="1"/>
  <c r="E14" i="1"/>
  <c r="E15" i="1"/>
  <c r="E16" i="1"/>
  <c r="E17" i="1"/>
  <c r="E8" i="1"/>
  <c r="E19" i="1" l="1"/>
  <c r="E9" i="5" s="1"/>
  <c r="H19" i="1"/>
  <c r="H9" i="5" s="1"/>
  <c r="G19" i="1"/>
  <c r="G9" i="5" s="1"/>
  <c r="F19" i="1"/>
  <c r="F9" i="5" s="1"/>
  <c r="D9" i="5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51" i="3" l="1"/>
  <c r="B9" i="5"/>
  <c r="B18" i="5" l="1"/>
</calcChain>
</file>

<file path=xl/sharedStrings.xml><?xml version="1.0" encoding="utf-8"?>
<sst xmlns="http://schemas.openxmlformats.org/spreadsheetml/2006/main" count="92" uniqueCount="68">
  <si>
    <t>Initial Term</t>
  </si>
  <si>
    <t>Optional Renewal Terms</t>
  </si>
  <si>
    <t>Location Name</t>
  </si>
  <si>
    <t>Street</t>
  </si>
  <si>
    <t>City</t>
  </si>
  <si>
    <t>Non-recurring Costs</t>
  </si>
  <si>
    <t>Monthly Recurring Costs</t>
  </si>
  <si>
    <t>Comments</t>
  </si>
  <si>
    <t xml:space="preserve"> </t>
  </si>
  <si>
    <t>Monthly Totals</t>
  </si>
  <si>
    <t>Annual Totals</t>
  </si>
  <si>
    <t>Notes:</t>
  </si>
  <si>
    <t xml:space="preserve">*Provide a per-site cost with estimated special construction, if any is required.  </t>
  </si>
  <si>
    <t>INSTRUCTIONS:</t>
  </si>
  <si>
    <t>Detailed Pricing Sheet for Equipment to Light Dark Fiber as Part of Managed Services</t>
  </si>
  <si>
    <t>Part Number</t>
  </si>
  <si>
    <t>Description</t>
  </si>
  <si>
    <t xml:space="preserve">Quantity </t>
  </si>
  <si>
    <t>Unit Price</t>
  </si>
  <si>
    <t>Extended Price</t>
  </si>
  <si>
    <t>Strand Count</t>
  </si>
  <si>
    <t>Segment Mileage</t>
  </si>
  <si>
    <t>Total Segment Cost</t>
  </si>
  <si>
    <t>Eligible Cost</t>
  </si>
  <si>
    <t>Ineligible Cost</t>
  </si>
  <si>
    <t>Information that can be included now, but will be requested at a later date for chosen solution:</t>
  </si>
  <si>
    <t xml:space="preserve">• Special construction cost breakout worksheet
• Route map of all build segments in kmz format
• Explanation of alternative routes that were explored and why the chosen route is the most cost-effective
• Explanation of special materials and procedures required that may have increased construction costs, such as:
     o Historical preservation or environmental issues
     o Bridge, waterway, railway, or highway crossings
     o Galvanized conduit
     o Directional boring through hard rock or under a paved surface
     o An excessive number of handholes, marker posts, or other OSP materials
     o Expensive pole attachment fees or make ready costs
</t>
  </si>
  <si>
    <t>Totals</t>
  </si>
  <si>
    <t xml:space="preserve">3) Do Not make additions or changes to the Totals rows.  These will automatically calculate. </t>
  </si>
  <si>
    <t>Leased Dark Fiber Services</t>
  </si>
  <si>
    <t>Eligible Special Construction Costs</t>
  </si>
  <si>
    <t>1-Year Cost</t>
  </si>
  <si>
    <t>Equipment - Leased Dark Fiber</t>
  </si>
  <si>
    <t>Total Cost</t>
  </si>
  <si>
    <t>Total Bid</t>
  </si>
  <si>
    <t>Summary Pricing Sheet for Leased Dark Fiber Service Option</t>
  </si>
  <si>
    <t>Pricing Sheet for Leased Dark Fiber Service Option</t>
  </si>
  <si>
    <t>Pricing Sheet for Leased Dark Fiber Special Construction Details</t>
  </si>
  <si>
    <t>Total Equipment Price:</t>
  </si>
  <si>
    <r>
      <t xml:space="preserve">- Non-recurring costs should reflect charges the bidder seeks for installation, configuration, setup, provisioning, etc., of the Leased Lit Fiber Services when new fiber </t>
    </r>
    <r>
      <rPr>
        <b/>
        <sz val="10"/>
        <color rgb="FF000000"/>
        <rFont val="Calibri"/>
        <family val="2"/>
        <scheme val="minor"/>
      </rPr>
      <t>WILL NOT</t>
    </r>
    <r>
      <rPr>
        <sz val="10"/>
        <color rgb="FF000000"/>
        <rFont val="Calibri"/>
        <family val="2"/>
        <scheme val="minor"/>
      </rPr>
      <t xml:space="preserve"> be installed.</t>
    </r>
  </si>
  <si>
    <r>
      <t xml:space="preserve">- Special construction costs should reflect charges the bidder seeks for building the network facilities, design and engineering, and project management when new fiber </t>
    </r>
    <r>
      <rPr>
        <b/>
        <sz val="10"/>
        <color rgb="FF000000"/>
        <rFont val="Calibri"/>
        <family val="2"/>
        <scheme val="minor"/>
      </rPr>
      <t>WILL</t>
    </r>
    <r>
      <rPr>
        <sz val="10"/>
        <color rgb="FF000000"/>
        <rFont val="Calibri"/>
        <family val="2"/>
        <scheme val="minor"/>
      </rPr>
      <t xml:space="preserve"> be installed.  The costs on this sheet will be automatically carried over from the Eligible Cost column on the "Dark Fiber-Spec. Constr. Detail" Sheet.</t>
    </r>
  </si>
  <si>
    <t>Service Commencement Date 7/1/2022</t>
  </si>
  <si>
    <t>36 Months
Years 1-3</t>
  </si>
  <si>
    <t>3-Year Cost</t>
  </si>
  <si>
    <t xml:space="preserve">2) Do Not make additions or changes to the Totals rows.  These will automatically calculate. </t>
  </si>
  <si>
    <t xml:space="preserve">3) Operations costs related to this option should be itemized on the corresponding Operations tab. </t>
  </si>
  <si>
    <t>1) Enter only Numbers in the Non-recurring and Monthly Recurring Costs fields.  If you are not bidding on a particular Bandwidth, enter 0 (zero).</t>
  </si>
  <si>
    <t>Central Office</t>
  </si>
  <si>
    <t>2644 Riva Road</t>
  </si>
  <si>
    <t>Annapolis, MD 21401</t>
  </si>
  <si>
    <t>Career and Technology Center North</t>
  </si>
  <si>
    <t>800 Stevenson Road</t>
  </si>
  <si>
    <t>Severn, MD 21144</t>
  </si>
  <si>
    <t>12 Months
Option 1
Year 4</t>
  </si>
  <si>
    <t>12 Months
Option 2
Year 5</t>
  </si>
  <si>
    <t>Total 5-Year Cost</t>
  </si>
  <si>
    <t>1) List the Part Number for each item.</t>
  </si>
  <si>
    <t>2) List the corresponding item name and description for each Part Number listed.</t>
  </si>
  <si>
    <t>3) Enter the quantity of each item and corresponding list price.</t>
  </si>
  <si>
    <t>4) Include all electronics and equipment in Equipment Cost to light the Dark Fiber Network including Data Center Facilities.</t>
  </si>
  <si>
    <t xml:space="preserve">5) Do Not make additions or changes to the Total Equipment Price row.  This will automatically calculate. </t>
  </si>
  <si>
    <t>Additional pricing and design breakdown information may be requested by Anne Arundel County Public Schools</t>
  </si>
  <si>
    <t xml:space="preserve">1) For each Site/School Name, enter the applicable Special Construction Charges, Strand Count, and Segment Mileage.  </t>
  </si>
  <si>
    <t>2) Enter only Numbers in the Strand Count, Segment Mileage, and Cost fields.  If you are not bidding Special Construction, please enter "No Bid" in the Comments field(s).</t>
  </si>
  <si>
    <t>Total Installation and Configuration Cost</t>
  </si>
  <si>
    <t>Installation and Configuration</t>
  </si>
  <si>
    <t>Equipment</t>
  </si>
  <si>
    <t xml:space="preserve">Respondent: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</si>
</sst>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"/>
      <family val="2"/>
    </font>
    <font>
      <b/>
      <sz val="10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</cellStyleXfs>
  <cellXfs count="165">
    <xf numFmtId="0" fontId="0" fillId="0" borderId="0" xfId="0"/>
    <xf numFmtId="0" fontId="4" fillId="0" borderId="0" xfId="3" applyFont="1" applyAlignment="1">
      <alignment vertical="top" wrapText="1"/>
    </xf>
    <xf numFmtId="0" fontId="4" fillId="0" borderId="0" xfId="3" applyFont="1" applyAlignment="1">
      <alignment vertical="top"/>
    </xf>
    <xf numFmtId="0" fontId="5" fillId="0" borderId="0" xfId="0" applyFont="1" applyAlignment="1">
      <alignment wrapText="1"/>
    </xf>
    <xf numFmtId="14" fontId="0" fillId="0" borderId="0" xfId="0" applyNumberFormat="1"/>
    <xf numFmtId="1" fontId="7" fillId="0" borderId="10" xfId="0" applyNumberFormat="1" applyFont="1" applyBorder="1" applyAlignment="1">
      <alignment horizontal="left"/>
    </xf>
    <xf numFmtId="0" fontId="8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" fontId="7" fillId="0" borderId="11" xfId="0" applyNumberFormat="1" applyFont="1" applyBorder="1" applyAlignment="1">
      <alignment horizontal="left"/>
    </xf>
    <xf numFmtId="1" fontId="7" fillId="0" borderId="13" xfId="0" applyNumberFormat="1" applyFont="1" applyBorder="1" applyAlignment="1">
      <alignment horizontal="left"/>
    </xf>
    <xf numFmtId="164" fontId="0" fillId="0" borderId="0" xfId="0" applyNumberFormat="1"/>
    <xf numFmtId="0" fontId="4" fillId="0" borderId="0" xfId="0" applyFont="1" applyAlignment="1">
      <alignment horizontal="center" vertical="center" wrapText="1"/>
    </xf>
    <xf numFmtId="0" fontId="12" fillId="0" borderId="0" xfId="3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31" xfId="3" applyFont="1" applyBorder="1" applyAlignment="1">
      <alignment vertical="top" wrapText="1"/>
    </xf>
    <xf numFmtId="0" fontId="3" fillId="0" borderId="5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22" xfId="0" applyFont="1" applyBorder="1" applyAlignment="1">
      <alignment wrapText="1"/>
    </xf>
    <xf numFmtId="0" fontId="13" fillId="0" borderId="0" xfId="0" applyFont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/>
    <xf numFmtId="44" fontId="0" fillId="0" borderId="0" xfId="0" applyNumberFormat="1" applyBorder="1"/>
    <xf numFmtId="0" fontId="4" fillId="0" borderId="0" xfId="3" applyFont="1" applyBorder="1" applyAlignment="1">
      <alignment vertical="top"/>
    </xf>
    <xf numFmtId="0" fontId="7" fillId="0" borderId="0" xfId="0" applyFont="1" applyFill="1" applyAlignment="1">
      <alignment horizontal="left"/>
    </xf>
    <xf numFmtId="0" fontId="0" fillId="0" borderId="0" xfId="0" applyFill="1"/>
    <xf numFmtId="0" fontId="15" fillId="0" borderId="4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44" fontId="8" fillId="0" borderId="12" xfId="1" applyFont="1" applyBorder="1"/>
    <xf numFmtId="44" fontId="8" fillId="0" borderId="16" xfId="1" applyFont="1" applyBorder="1"/>
    <xf numFmtId="44" fontId="8" fillId="0" borderId="18" xfId="0" applyNumberFormat="1" applyFont="1" applyBorder="1"/>
    <xf numFmtId="1" fontId="14" fillId="3" borderId="4" xfId="0" applyNumberFormat="1" applyFont="1" applyFill="1" applyBorder="1" applyAlignment="1">
      <alignment horizontal="left"/>
    </xf>
    <xf numFmtId="44" fontId="14" fillId="3" borderId="5" xfId="0" applyNumberFormat="1" applyFont="1" applyFill="1" applyBorder="1" applyAlignment="1">
      <alignment horizontal="left"/>
    </xf>
    <xf numFmtId="44" fontId="14" fillId="3" borderId="21" xfId="0" applyNumberFormat="1" applyFont="1" applyFill="1" applyBorder="1" applyAlignment="1">
      <alignment horizontal="left"/>
    </xf>
    <xf numFmtId="44" fontId="8" fillId="0" borderId="10" xfId="0" applyNumberFormat="1" applyFont="1" applyBorder="1"/>
    <xf numFmtId="0" fontId="11" fillId="0" borderId="0" xfId="0" applyFont="1" applyBorder="1" applyAlignment="1">
      <alignment horizontal="left" vertical="center"/>
    </xf>
    <xf numFmtId="1" fontId="7" fillId="0" borderId="6" xfId="0" applyNumberFormat="1" applyFont="1" applyBorder="1" applyAlignment="1">
      <alignment horizontal="left"/>
    </xf>
    <xf numFmtId="1" fontId="7" fillId="0" borderId="28" xfId="0" applyNumberFormat="1" applyFont="1" applyBorder="1" applyAlignment="1">
      <alignment horizontal="left"/>
    </xf>
    <xf numFmtId="1" fontId="7" fillId="0" borderId="8" xfId="0" applyNumberFormat="1" applyFont="1" applyBorder="1" applyAlignment="1">
      <alignment horizontal="left"/>
    </xf>
    <xf numFmtId="0" fontId="14" fillId="3" borderId="27" xfId="0" applyFont="1" applyFill="1" applyBorder="1" applyAlignment="1">
      <alignment horizontal="left"/>
    </xf>
    <xf numFmtId="0" fontId="14" fillId="3" borderId="20" xfId="0" applyFont="1" applyFill="1" applyBorder="1" applyAlignment="1">
      <alignment horizontal="left"/>
    </xf>
    <xf numFmtId="0" fontId="14" fillId="3" borderId="33" xfId="0" applyFont="1" applyFill="1" applyBorder="1" applyAlignment="1">
      <alignment horizontal="left"/>
    </xf>
    <xf numFmtId="44" fontId="8" fillId="0" borderId="13" xfId="0" applyNumberFormat="1" applyFont="1" applyBorder="1"/>
    <xf numFmtId="0" fontId="5" fillId="4" borderId="1" xfId="0" applyFont="1" applyFill="1" applyBorder="1"/>
    <xf numFmtId="0" fontId="5" fillId="4" borderId="36" xfId="0" applyFont="1" applyFill="1" applyBorder="1"/>
    <xf numFmtId="0" fontId="5" fillId="4" borderId="36" xfId="0" applyFont="1" applyFill="1" applyBorder="1" applyAlignment="1">
      <alignment horizontal="center"/>
    </xf>
    <xf numFmtId="164" fontId="5" fillId="4" borderId="36" xfId="0" applyNumberFormat="1" applyFont="1" applyFill="1" applyBorder="1" applyAlignment="1">
      <alignment horizontal="center"/>
    </xf>
    <xf numFmtId="164" fontId="5" fillId="4" borderId="3" xfId="0" applyNumberFormat="1" applyFont="1" applyFill="1" applyBorder="1"/>
    <xf numFmtId="44" fontId="8" fillId="0" borderId="8" xfId="0" applyNumberFormat="1" applyFont="1" applyBorder="1"/>
    <xf numFmtId="0" fontId="0" fillId="0" borderId="0" xfId="0"/>
    <xf numFmtId="0" fontId="5" fillId="0" borderId="39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36" xfId="0" applyFont="1" applyBorder="1" applyAlignment="1">
      <alignment wrapText="1"/>
    </xf>
    <xf numFmtId="0" fontId="6" fillId="0" borderId="39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44" fontId="8" fillId="0" borderId="7" xfId="1" applyFont="1" applyBorder="1"/>
    <xf numFmtId="0" fontId="5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6" fillId="0" borderId="0" xfId="0" applyFont="1"/>
    <xf numFmtId="0" fontId="6" fillId="0" borderId="9" xfId="0" applyFont="1" applyBorder="1" applyAlignment="1">
      <alignment horizontal="center"/>
    </xf>
    <xf numFmtId="44" fontId="8" fillId="0" borderId="22" xfId="0" applyNumberFormat="1" applyFont="1" applyBorder="1"/>
    <xf numFmtId="0" fontId="8" fillId="5" borderId="0" xfId="0" applyFont="1" applyFill="1"/>
    <xf numFmtId="44" fontId="8" fillId="5" borderId="0" xfId="0" applyNumberFormat="1" applyFont="1" applyFill="1" applyBorder="1"/>
    <xf numFmtId="0" fontId="0" fillId="0" borderId="0" xfId="0"/>
    <xf numFmtId="2" fontId="14" fillId="3" borderId="5" xfId="0" applyNumberFormat="1" applyFont="1" applyFill="1" applyBorder="1" applyAlignment="1">
      <alignment horizontal="left"/>
    </xf>
    <xf numFmtId="44" fontId="8" fillId="0" borderId="6" xfId="1" applyFont="1" applyBorder="1" applyProtection="1">
      <protection locked="0"/>
    </xf>
    <xf numFmtId="44" fontId="8" fillId="0" borderId="11" xfId="1" applyFont="1" applyBorder="1" applyProtection="1">
      <protection locked="0"/>
    </xf>
    <xf numFmtId="44" fontId="8" fillId="0" borderId="15" xfId="1" applyFont="1" applyBorder="1" applyProtection="1">
      <protection locked="0"/>
    </xf>
    <xf numFmtId="44" fontId="8" fillId="0" borderId="8" xfId="1" applyFont="1" applyBorder="1" applyProtection="1">
      <protection locked="0"/>
    </xf>
    <xf numFmtId="44" fontId="8" fillId="0" borderId="9" xfId="0" applyNumberFormat="1" applyFont="1" applyBorder="1" applyProtection="1">
      <protection locked="0"/>
    </xf>
    <xf numFmtId="44" fontId="8" fillId="0" borderId="13" xfId="1" applyFont="1" applyBorder="1" applyProtection="1">
      <protection locked="0"/>
    </xf>
    <xf numFmtId="44" fontId="8" fillId="0" borderId="14" xfId="0" applyNumberFormat="1" applyFont="1" applyBorder="1" applyProtection="1">
      <protection locked="0"/>
    </xf>
    <xf numFmtId="44" fontId="8" fillId="0" borderId="17" xfId="1" applyFont="1" applyBorder="1" applyProtection="1">
      <protection locked="0"/>
    </xf>
    <xf numFmtId="44" fontId="8" fillId="0" borderId="18" xfId="0" applyNumberFormat="1" applyFont="1" applyBorder="1" applyProtection="1">
      <protection locked="0"/>
    </xf>
    <xf numFmtId="0" fontId="8" fillId="0" borderId="6" xfId="0" applyFont="1" applyBorder="1" applyProtection="1">
      <protection locked="0"/>
    </xf>
    <xf numFmtId="0" fontId="8" fillId="0" borderId="28" xfId="0" applyFont="1" applyBorder="1" applyProtection="1">
      <protection locked="0"/>
    </xf>
    <xf numFmtId="0" fontId="8" fillId="0" borderId="28" xfId="0" applyFont="1" applyBorder="1" applyAlignment="1" applyProtection="1">
      <alignment horizontal="center"/>
      <protection locked="0"/>
    </xf>
    <xf numFmtId="44" fontId="8" fillId="0" borderId="28" xfId="0" applyNumberFormat="1" applyFont="1" applyBorder="1" applyProtection="1">
      <protection locked="0"/>
    </xf>
    <xf numFmtId="0" fontId="8" fillId="0" borderId="11" xfId="0" applyFont="1" applyBorder="1" applyProtection="1">
      <protection locked="0"/>
    </xf>
    <xf numFmtId="0" fontId="8" fillId="0" borderId="10" xfId="0" applyFont="1" applyBorder="1" applyProtection="1">
      <protection locked="0"/>
    </xf>
    <xf numFmtId="0" fontId="8" fillId="0" borderId="10" xfId="0" applyFont="1" applyBorder="1" applyAlignment="1" applyProtection="1">
      <alignment horizontal="center"/>
      <protection locked="0"/>
    </xf>
    <xf numFmtId="44" fontId="8" fillId="0" borderId="10" xfId="0" applyNumberFormat="1" applyFont="1" applyBorder="1" applyProtection="1">
      <protection locked="0"/>
    </xf>
    <xf numFmtId="1" fontId="7" fillId="0" borderId="23" xfId="0" applyNumberFormat="1" applyFont="1" applyBorder="1" applyAlignment="1" applyProtection="1">
      <alignment horizontal="left"/>
      <protection locked="0"/>
    </xf>
    <xf numFmtId="2" fontId="7" fillId="0" borderId="32" xfId="0" applyNumberFormat="1" applyFont="1" applyBorder="1" applyAlignment="1" applyProtection="1">
      <alignment horizontal="left"/>
      <protection locked="0"/>
    </xf>
    <xf numFmtId="44" fontId="0" fillId="0" borderId="32" xfId="0" applyNumberFormat="1" applyBorder="1" applyProtection="1">
      <protection locked="0"/>
    </xf>
    <xf numFmtId="44" fontId="0" fillId="0" borderId="25" xfId="0" applyNumberFormat="1" applyBorder="1" applyProtection="1">
      <protection locked="0"/>
    </xf>
    <xf numFmtId="0" fontId="0" fillId="0" borderId="9" xfId="0" applyBorder="1" applyProtection="1">
      <protection locked="0"/>
    </xf>
    <xf numFmtId="1" fontId="7" fillId="0" borderId="11" xfId="0" applyNumberFormat="1" applyFont="1" applyBorder="1" applyAlignment="1" applyProtection="1">
      <alignment horizontal="left"/>
      <protection locked="0"/>
    </xf>
    <xf numFmtId="2" fontId="7" fillId="0" borderId="10" xfId="0" applyNumberFormat="1" applyFont="1" applyBorder="1" applyAlignment="1" applyProtection="1">
      <alignment horizontal="left"/>
      <protection locked="0"/>
    </xf>
    <xf numFmtId="44" fontId="0" fillId="0" borderId="10" xfId="0" applyNumberFormat="1" applyBorder="1" applyProtection="1">
      <protection locked="0"/>
    </xf>
    <xf numFmtId="44" fontId="0" fillId="0" borderId="13" xfId="0" applyNumberFormat="1" applyBorder="1" applyProtection="1">
      <protection locked="0"/>
    </xf>
    <xf numFmtId="0" fontId="0" fillId="0" borderId="14" xfId="0" applyBorder="1" applyProtection="1">
      <protection locked="0"/>
    </xf>
    <xf numFmtId="0" fontId="4" fillId="0" borderId="0" xfId="3" applyFont="1" applyBorder="1" applyAlignment="1" applyProtection="1">
      <alignment vertical="top" wrapText="1"/>
      <protection locked="0"/>
    </xf>
    <xf numFmtId="0" fontId="4" fillId="0" borderId="0" xfId="3" applyFont="1" applyBorder="1" applyAlignment="1" applyProtection="1">
      <alignment vertical="top"/>
      <protection locked="0"/>
    </xf>
    <xf numFmtId="0" fontId="16" fillId="0" borderId="0" xfId="0" quotePrefix="1" applyFont="1" applyAlignment="1">
      <alignment horizontal="left" vertical="top" wrapText="1"/>
    </xf>
    <xf numFmtId="44" fontId="6" fillId="5" borderId="23" xfId="1" applyFont="1" applyFill="1" applyBorder="1"/>
    <xf numFmtId="44" fontId="6" fillId="5" borderId="24" xfId="1" applyFont="1" applyFill="1" applyBorder="1"/>
    <xf numFmtId="44" fontId="6" fillId="3" borderId="25" xfId="1" applyFont="1" applyFill="1" applyBorder="1"/>
    <xf numFmtId="44" fontId="6" fillId="3" borderId="25" xfId="1" applyNumberFormat="1" applyFont="1" applyFill="1" applyBorder="1"/>
    <xf numFmtId="44" fontId="6" fillId="3" borderId="15" xfId="0" applyNumberFormat="1" applyFont="1" applyFill="1" applyBorder="1"/>
    <xf numFmtId="44" fontId="6" fillId="3" borderId="17" xfId="0" applyNumberFormat="1" applyFont="1" applyFill="1" applyBorder="1"/>
    <xf numFmtId="0" fontId="9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164" fontId="5" fillId="3" borderId="38" xfId="0" applyNumberFormat="1" applyFont="1" applyFill="1" applyBorder="1"/>
    <xf numFmtId="44" fontId="6" fillId="3" borderId="29" xfId="0" applyNumberFormat="1" applyFont="1" applyFill="1" applyBorder="1"/>
    <xf numFmtId="0" fontId="0" fillId="0" borderId="0" xfId="0"/>
    <xf numFmtId="0" fontId="5" fillId="0" borderId="45" xfId="0" applyFont="1" applyBorder="1" applyAlignment="1">
      <alignment horizontal="center" wrapText="1"/>
    </xf>
    <xf numFmtId="0" fontId="8" fillId="0" borderId="42" xfId="0" applyFont="1" applyBorder="1" applyProtection="1">
      <protection locked="0"/>
    </xf>
    <xf numFmtId="0" fontId="8" fillId="0" borderId="46" xfId="0" applyFont="1" applyBorder="1" applyProtection="1">
      <protection locked="0"/>
    </xf>
    <xf numFmtId="44" fontId="6" fillId="3" borderId="47" xfId="1" applyNumberFormat="1" applyFont="1" applyFill="1" applyBorder="1"/>
    <xf numFmtId="44" fontId="6" fillId="3" borderId="18" xfId="0" applyNumberFormat="1" applyFont="1" applyFill="1" applyBorder="1"/>
    <xf numFmtId="0" fontId="8" fillId="0" borderId="44" xfId="0" applyFont="1" applyBorder="1" applyProtection="1">
      <protection locked="0"/>
    </xf>
    <xf numFmtId="0" fontId="6" fillId="0" borderId="10" xfId="0" applyFont="1" applyBorder="1" applyAlignment="1">
      <alignment horizontal="center"/>
    </xf>
    <xf numFmtId="44" fontId="8" fillId="0" borderId="21" xfId="1" applyFont="1" applyBorder="1" applyProtection="1">
      <protection locked="0"/>
    </xf>
    <xf numFmtId="0" fontId="4" fillId="0" borderId="10" xfId="3" applyFont="1" applyBorder="1" applyAlignment="1" applyProtection="1">
      <alignment vertical="top" wrapText="1"/>
      <protection locked="0"/>
    </xf>
    <xf numFmtId="0" fontId="4" fillId="0" borderId="10" xfId="3" applyFont="1" applyBorder="1" applyAlignment="1" applyProtection="1">
      <alignment vertical="top"/>
      <protection locked="0"/>
    </xf>
    <xf numFmtId="0" fontId="4" fillId="0" borderId="10" xfId="3" applyFont="1" applyBorder="1" applyAlignment="1">
      <alignment vertical="top"/>
    </xf>
    <xf numFmtId="0" fontId="6" fillId="0" borderId="1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6" fillId="0" borderId="0" xfId="0" applyFont="1"/>
    <xf numFmtId="0" fontId="0" fillId="0" borderId="0" xfId="0"/>
    <xf numFmtId="0" fontId="4" fillId="0" borderId="10" xfId="3" applyFont="1" applyBorder="1" applyAlignment="1" applyProtection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0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14" fillId="3" borderId="41" xfId="2" applyNumberFormat="1" applyFont="1" applyFill="1" applyBorder="1" applyAlignment="1">
      <alignment horizontal="left"/>
    </xf>
    <xf numFmtId="49" fontId="14" fillId="3" borderId="7" xfId="2" applyNumberFormat="1" applyFont="1" applyFill="1" applyBorder="1" applyAlignment="1">
      <alignment horizontal="left"/>
    </xf>
    <xf numFmtId="49" fontId="14" fillId="3" borderId="42" xfId="2" applyNumberFormat="1" applyFont="1" applyFill="1" applyBorder="1" applyAlignment="1">
      <alignment horizontal="left"/>
    </xf>
    <xf numFmtId="0" fontId="6" fillId="3" borderId="43" xfId="0" applyFont="1" applyFill="1" applyBorder="1"/>
    <xf numFmtId="0" fontId="6" fillId="3" borderId="16" xfId="0" applyFont="1" applyFill="1" applyBorder="1"/>
    <xf numFmtId="0" fontId="6" fillId="3" borderId="44" xfId="0" applyFont="1" applyFill="1" applyBorder="1"/>
    <xf numFmtId="0" fontId="10" fillId="0" borderId="0" xfId="0" quotePrefix="1" applyFont="1" applyAlignment="1">
      <alignment horizontal="left" vertical="top"/>
    </xf>
    <xf numFmtId="0" fontId="4" fillId="0" borderId="26" xfId="3" applyFont="1" applyBorder="1" applyAlignment="1" applyProtection="1">
      <alignment vertical="top"/>
    </xf>
    <xf numFmtId="0" fontId="4" fillId="0" borderId="34" xfId="3" applyFont="1" applyBorder="1" applyAlignment="1" applyProtection="1">
      <alignment vertical="top"/>
    </xf>
    <xf numFmtId="0" fontId="4" fillId="0" borderId="35" xfId="3" applyFont="1" applyBorder="1" applyAlignment="1" applyProtection="1">
      <alignment vertical="top"/>
    </xf>
    <xf numFmtId="0" fontId="4" fillId="0" borderId="26" xfId="3" applyFont="1" applyBorder="1" applyAlignment="1" applyProtection="1">
      <alignment vertical="top"/>
      <protection locked="0"/>
    </xf>
    <xf numFmtId="0" fontId="4" fillId="0" borderId="34" xfId="3" applyFont="1" applyBorder="1" applyAlignment="1" applyProtection="1">
      <alignment vertical="top"/>
      <protection locked="0"/>
    </xf>
    <xf numFmtId="0" fontId="4" fillId="0" borderId="35" xfId="3" applyFont="1" applyBorder="1" applyAlignment="1" applyProtection="1">
      <alignment vertical="top"/>
      <protection locked="0"/>
    </xf>
    <xf numFmtId="0" fontId="4" fillId="0" borderId="26" xfId="3" applyFont="1" applyBorder="1" applyAlignment="1">
      <alignment vertical="top"/>
    </xf>
    <xf numFmtId="0" fontId="4" fillId="0" borderId="34" xfId="3" applyFont="1" applyBorder="1" applyAlignment="1">
      <alignment vertical="top"/>
    </xf>
    <xf numFmtId="0" fontId="4" fillId="0" borderId="35" xfId="3" applyFont="1" applyBorder="1" applyAlignment="1">
      <alignment vertical="top"/>
    </xf>
    <xf numFmtId="0" fontId="5" fillId="3" borderId="30" xfId="0" applyFont="1" applyFill="1" applyBorder="1" applyAlignment="1">
      <alignment horizontal="right"/>
    </xf>
    <xf numFmtId="0" fontId="5" fillId="3" borderId="31" xfId="0" applyFont="1" applyFill="1" applyBorder="1" applyAlignment="1">
      <alignment horizontal="right"/>
    </xf>
    <xf numFmtId="0" fontId="5" fillId="3" borderId="37" xfId="0" applyFont="1" applyFill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4" fillId="0" borderId="10" xfId="0" applyFont="1" applyBorder="1" applyAlignment="1" applyProtection="1">
      <alignment vertical="top" wrapText="1"/>
      <protection locked="0"/>
    </xf>
    <xf numFmtId="0" fontId="4" fillId="0" borderId="10" xfId="3" applyFont="1" applyBorder="1" applyAlignment="1">
      <alignment vertical="top" wrapText="1"/>
    </xf>
    <xf numFmtId="0" fontId="10" fillId="0" borderId="0" xfId="0" applyFont="1" applyAlignment="1">
      <alignment horizontal="left" vertical="center" wrapText="1" indent="1"/>
    </xf>
  </cellXfs>
  <cellStyles count="4">
    <cellStyle name="Currency" xfId="1" builtinId="4"/>
    <cellStyle name="Neutral" xfId="2" builtinId="28"/>
    <cellStyle name="Normal" xfId="0" builtinId="0"/>
    <cellStyle name="Normal 2" xfId="3" xr:uid="{AE1AFB44-152E-4CB1-A02E-F99EA5EB22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5498-A2B2-47A1-8788-04E7980F2EA1}">
  <dimension ref="A1:O27"/>
  <sheetViews>
    <sheetView showGridLines="0" tabSelected="1" workbookViewId="0">
      <selection sqref="A1:G1"/>
    </sheetView>
  </sheetViews>
  <sheetFormatPr defaultRowHeight="15" x14ac:dyDescent="0.25"/>
  <cols>
    <col min="2" max="2" width="22.5703125" customWidth="1"/>
    <col min="3" max="3" width="2.7109375" customWidth="1"/>
    <col min="4" max="4" width="14.7109375" customWidth="1"/>
    <col min="5" max="5" width="16.140625" customWidth="1"/>
    <col min="6" max="8" width="15.7109375" customWidth="1"/>
  </cols>
  <sheetData>
    <row r="1" spans="1:15" ht="15.75" customHeight="1" x14ac:dyDescent="0.25">
      <c r="A1" s="119" t="s">
        <v>67</v>
      </c>
      <c r="B1" s="119"/>
      <c r="C1" s="119"/>
      <c r="D1" s="119"/>
      <c r="E1" s="119"/>
      <c r="F1" s="119"/>
      <c r="G1" s="119"/>
      <c r="H1" s="97"/>
      <c r="I1" s="99"/>
      <c r="J1" s="99"/>
      <c r="K1" s="99"/>
      <c r="L1" s="99"/>
      <c r="M1" s="99"/>
      <c r="N1" s="99"/>
      <c r="O1" s="99"/>
    </row>
    <row r="2" spans="1:15" ht="15.75" x14ac:dyDescent="0.25">
      <c r="A2" s="120" t="s">
        <v>35</v>
      </c>
      <c r="B2" s="120"/>
      <c r="C2" s="120"/>
      <c r="D2" s="120"/>
      <c r="E2" s="120"/>
      <c r="F2" s="120"/>
      <c r="G2" s="120"/>
      <c r="H2" s="98"/>
      <c r="I2" s="99"/>
      <c r="J2" s="99"/>
      <c r="K2" s="99"/>
      <c r="L2" s="99"/>
      <c r="M2" s="99"/>
      <c r="N2" s="99"/>
      <c r="O2" s="99"/>
    </row>
    <row r="3" spans="1:15" ht="15.75" x14ac:dyDescent="0.25">
      <c r="A3" s="121" t="s">
        <v>41</v>
      </c>
      <c r="B3" s="121"/>
      <c r="C3" s="121"/>
      <c r="D3" s="121"/>
      <c r="E3" s="121"/>
      <c r="F3" s="121"/>
      <c r="G3" s="121"/>
      <c r="H3" s="24"/>
    </row>
    <row r="4" spans="1:15" x14ac:dyDescent="0.25">
      <c r="D4" s="50"/>
    </row>
    <row r="5" spans="1:15" s="6" customFormat="1" ht="12.75" x14ac:dyDescent="0.2">
      <c r="A5" s="129" t="s">
        <v>29</v>
      </c>
      <c r="B5" s="129"/>
      <c r="C5" s="63"/>
    </row>
    <row r="6" spans="1:15" s="6" customFormat="1" ht="12.75" x14ac:dyDescent="0.2">
      <c r="D6" s="123" t="s">
        <v>0</v>
      </c>
      <c r="E6" s="124"/>
      <c r="F6" s="125"/>
      <c r="G6" s="122" t="s">
        <v>1</v>
      </c>
      <c r="H6" s="122"/>
    </row>
    <row r="7" spans="1:15" s="6" customFormat="1" ht="39" thickBot="1" x14ac:dyDescent="0.25">
      <c r="A7" s="22"/>
      <c r="C7" s="22"/>
      <c r="D7" s="126" t="s">
        <v>42</v>
      </c>
      <c r="E7" s="127"/>
      <c r="F7" s="128"/>
      <c r="G7" s="60" t="s">
        <v>53</v>
      </c>
      <c r="H7" s="60" t="s">
        <v>54</v>
      </c>
    </row>
    <row r="8" spans="1:15" s="6" customFormat="1" ht="25.5" x14ac:dyDescent="0.2">
      <c r="A8" s="22"/>
      <c r="B8" s="62" t="s">
        <v>55</v>
      </c>
      <c r="C8" s="22"/>
      <c r="D8" s="59" t="s">
        <v>5</v>
      </c>
      <c r="E8" s="59" t="s">
        <v>30</v>
      </c>
      <c r="F8" s="59" t="s">
        <v>43</v>
      </c>
      <c r="G8" s="61" t="s">
        <v>31</v>
      </c>
      <c r="H8" s="61" t="s">
        <v>31</v>
      </c>
    </row>
    <row r="9" spans="1:15" s="6" customFormat="1" ht="13.5" thickBot="1" x14ac:dyDescent="0.25">
      <c r="B9" s="31">
        <f>SUM(D9:H9)</f>
        <v>0</v>
      </c>
      <c r="D9" s="35">
        <f>'Leased Dark Fiber'!D19</f>
        <v>0</v>
      </c>
      <c r="E9" s="35">
        <f>'Leased Dark Fiber'!E19</f>
        <v>0</v>
      </c>
      <c r="F9" s="35">
        <f>'Leased Dark Fiber'!F19*3</f>
        <v>0</v>
      </c>
      <c r="G9" s="35">
        <f>'Leased Dark Fiber'!G19</f>
        <v>0</v>
      </c>
      <c r="H9" s="35">
        <f>'Leased Dark Fiber'!H19</f>
        <v>0</v>
      </c>
    </row>
    <row r="10" spans="1:15" s="6" customFormat="1" ht="7.5" customHeight="1" x14ac:dyDescent="0.2">
      <c r="A10" s="66"/>
      <c r="B10" s="67"/>
      <c r="C10" s="66"/>
      <c r="D10" s="67"/>
      <c r="E10" s="67"/>
      <c r="F10" s="67"/>
      <c r="G10" s="67"/>
      <c r="H10" s="67"/>
    </row>
    <row r="11" spans="1:15" s="6" customFormat="1" ht="12.75" x14ac:dyDescent="0.2"/>
    <row r="12" spans="1:15" s="6" customFormat="1" ht="13.5" thickBot="1" x14ac:dyDescent="0.25">
      <c r="A12" s="63" t="s">
        <v>32</v>
      </c>
      <c r="C12" s="63"/>
      <c r="D12" s="63"/>
      <c r="E12" s="63"/>
    </row>
    <row r="13" spans="1:15" s="6" customFormat="1" ht="25.5" x14ac:dyDescent="0.2">
      <c r="B13" s="64" t="s">
        <v>33</v>
      </c>
      <c r="D13" s="60" t="s">
        <v>65</v>
      </c>
      <c r="E13" s="117" t="s">
        <v>66</v>
      </c>
    </row>
    <row r="14" spans="1:15" s="6" customFormat="1" ht="13.5" thickBot="1" x14ac:dyDescent="0.25">
      <c r="B14" s="31">
        <f>SUM(D14,E14)</f>
        <v>0</v>
      </c>
      <c r="D14" s="35">
        <f>'Equipment - Leased Dark Fiber'!E53</f>
        <v>0</v>
      </c>
      <c r="E14" s="35">
        <f>'Equipment - Leased Dark Fiber'!E51</f>
        <v>0</v>
      </c>
    </row>
    <row r="15" spans="1:15" s="6" customFormat="1" ht="7.5" customHeight="1" x14ac:dyDescent="0.2">
      <c r="A15" s="66"/>
      <c r="B15" s="67"/>
      <c r="C15" s="66"/>
      <c r="D15" s="67"/>
      <c r="E15" s="67"/>
      <c r="F15" s="67"/>
      <c r="G15" s="67"/>
      <c r="H15" s="67"/>
    </row>
    <row r="16" spans="1:15" s="6" customFormat="1" ht="12.75" x14ac:dyDescent="0.2"/>
    <row r="17" spans="1:2" s="6" customFormat="1" ht="13.5" thickBot="1" x14ac:dyDescent="0.25">
      <c r="A17" s="129" t="s">
        <v>34</v>
      </c>
      <c r="B17" s="129"/>
    </row>
    <row r="18" spans="1:2" s="6" customFormat="1" ht="13.5" thickBot="1" x14ac:dyDescent="0.25">
      <c r="B18" s="65">
        <f>SUM(B9,B14)</f>
        <v>0</v>
      </c>
    </row>
    <row r="19" spans="1:2" s="6" customFormat="1" ht="12.75" x14ac:dyDescent="0.2"/>
    <row r="20" spans="1:2" s="6" customFormat="1" ht="12.75" x14ac:dyDescent="0.2"/>
    <row r="21" spans="1:2" s="6" customFormat="1" ht="12.75" x14ac:dyDescent="0.2"/>
    <row r="22" spans="1:2" s="6" customFormat="1" ht="12.75" x14ac:dyDescent="0.2"/>
    <row r="23" spans="1:2" s="6" customFormat="1" ht="12.75" x14ac:dyDescent="0.2"/>
    <row r="24" spans="1:2" s="6" customFormat="1" ht="12.75" x14ac:dyDescent="0.2"/>
    <row r="25" spans="1:2" s="6" customFormat="1" ht="12.75" x14ac:dyDescent="0.2"/>
    <row r="26" spans="1:2" s="6" customFormat="1" ht="12.75" x14ac:dyDescent="0.2"/>
    <row r="27" spans="1:2" s="6" customFormat="1" ht="12.75" x14ac:dyDescent="0.2"/>
  </sheetData>
  <sheetProtection algorithmName="SHA-512" hashValue="4Ga+zjAmzkoNDZKkrIRI/QIsSvqGwxTUOrpXV6Q5OGYtQhjRPbPEfpk3dJULf8qea8sFPAHsg0hmVeC4rvVOdQ==" saltValue="xAgzLCQfCfQzGxyYx5eudQ==" spinCount="100000" sheet="1" objects="1" scenarios="1" formatColumns="0" formatRows="0"/>
  <mergeCells count="8">
    <mergeCell ref="D7:F7"/>
    <mergeCell ref="A17:B17"/>
    <mergeCell ref="A5:B5"/>
    <mergeCell ref="A1:G1"/>
    <mergeCell ref="A2:G2"/>
    <mergeCell ref="A3:G3"/>
    <mergeCell ref="G6:H6"/>
    <mergeCell ref="D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770BA-CE28-4A1F-B430-167A72637087}">
  <dimension ref="A1:K31"/>
  <sheetViews>
    <sheetView showGridLines="0" workbookViewId="0">
      <selection activeCell="D8" sqref="D8"/>
    </sheetView>
  </sheetViews>
  <sheetFormatPr defaultRowHeight="15" x14ac:dyDescent="0.25"/>
  <cols>
    <col min="1" max="1" width="39.140625" customWidth="1"/>
    <col min="2" max="2" width="20.85546875" customWidth="1"/>
    <col min="3" max="3" width="21.5703125" bestFit="1" customWidth="1"/>
    <col min="4" max="8" width="15.7109375" customWidth="1"/>
    <col min="9" max="9" width="44.85546875" customWidth="1"/>
    <col min="10" max="10" width="10.7109375" bestFit="1" customWidth="1"/>
    <col min="11" max="11" width="9.7109375" bestFit="1" customWidth="1"/>
  </cols>
  <sheetData>
    <row r="1" spans="1:11" ht="14.65" customHeight="1" x14ac:dyDescent="0.25">
      <c r="A1" s="131" t="str">
        <f>Summary!A1</f>
        <v xml:space="preserve">Respondent: </v>
      </c>
      <c r="B1" s="131"/>
      <c r="C1" s="131"/>
      <c r="D1" s="131"/>
      <c r="E1" s="131"/>
    </row>
    <row r="2" spans="1:11" ht="15.75" x14ac:dyDescent="0.25">
      <c r="A2" s="120" t="s">
        <v>36</v>
      </c>
      <c r="B2" s="120"/>
      <c r="C2" s="120"/>
      <c r="D2" s="120"/>
      <c r="E2" s="120"/>
    </row>
    <row r="3" spans="1:11" ht="15.75" x14ac:dyDescent="0.25">
      <c r="A3" s="121" t="str">
        <f>Summary!A3</f>
        <v>Service Commencement Date 7/1/2022</v>
      </c>
      <c r="B3" s="121"/>
      <c r="C3" s="121"/>
      <c r="D3" s="121"/>
      <c r="E3" s="121"/>
    </row>
    <row r="4" spans="1:11" ht="16.5" thickBot="1" x14ac:dyDescent="0.3">
      <c r="A4" s="24"/>
      <c r="B4" s="24"/>
      <c r="C4" s="24"/>
      <c r="D4" s="24"/>
      <c r="E4" s="24"/>
    </row>
    <row r="5" spans="1:11" ht="16.5" thickBot="1" x14ac:dyDescent="0.3">
      <c r="A5" s="1"/>
      <c r="B5" s="1"/>
      <c r="C5" s="1"/>
      <c r="D5" s="132" t="s">
        <v>0</v>
      </c>
      <c r="E5" s="133"/>
      <c r="F5" s="134"/>
      <c r="G5" s="135" t="s">
        <v>1</v>
      </c>
      <c r="H5" s="136"/>
    </row>
    <row r="6" spans="1:11" ht="39.75" thickBot="1" x14ac:dyDescent="0.3">
      <c r="A6" s="3" t="s">
        <v>29</v>
      </c>
      <c r="B6" s="3"/>
      <c r="C6" s="3"/>
      <c r="D6" s="138" t="s">
        <v>42</v>
      </c>
      <c r="E6" s="139"/>
      <c r="F6" s="140"/>
      <c r="G6" s="55" t="s">
        <v>53</v>
      </c>
      <c r="H6" s="55" t="s">
        <v>54</v>
      </c>
    </row>
    <row r="7" spans="1:11" ht="27" thickBot="1" x14ac:dyDescent="0.3">
      <c r="A7" s="53" t="s">
        <v>2</v>
      </c>
      <c r="B7" s="54" t="s">
        <v>3</v>
      </c>
      <c r="C7" s="54" t="s">
        <v>4</v>
      </c>
      <c r="D7" s="52" t="s">
        <v>5</v>
      </c>
      <c r="E7" s="56" t="s">
        <v>30</v>
      </c>
      <c r="F7" s="57" t="s">
        <v>6</v>
      </c>
      <c r="G7" s="51" t="s">
        <v>6</v>
      </c>
      <c r="H7" s="51" t="s">
        <v>6</v>
      </c>
      <c r="I7" s="111" t="s">
        <v>7</v>
      </c>
      <c r="J7" s="4"/>
      <c r="K7" s="4"/>
    </row>
    <row r="8" spans="1:11" x14ac:dyDescent="0.25">
      <c r="A8" s="37" t="s">
        <v>47</v>
      </c>
      <c r="B8" s="38" t="s">
        <v>48</v>
      </c>
      <c r="C8" s="38" t="s">
        <v>49</v>
      </c>
      <c r="D8" s="70"/>
      <c r="E8" s="58">
        <f>'Dark Fiber-Spec. Constr. Detail'!G6</f>
        <v>0</v>
      </c>
      <c r="F8" s="73"/>
      <c r="G8" s="74"/>
      <c r="H8" s="74"/>
      <c r="I8" s="112"/>
    </row>
    <row r="9" spans="1:11" x14ac:dyDescent="0.25">
      <c r="A9" s="10" t="s">
        <v>50</v>
      </c>
      <c r="B9" s="5" t="s">
        <v>51</v>
      </c>
      <c r="C9" s="5" t="s">
        <v>52</v>
      </c>
      <c r="D9" s="71"/>
      <c r="E9" s="29">
        <f>'Dark Fiber-Spec. Constr. Detail'!G7</f>
        <v>0</v>
      </c>
      <c r="F9" s="75"/>
      <c r="G9" s="76"/>
      <c r="H9" s="76"/>
      <c r="I9" s="113"/>
    </row>
    <row r="10" spans="1:11" x14ac:dyDescent="0.25">
      <c r="A10" s="10"/>
      <c r="B10" s="5"/>
      <c r="C10" s="5"/>
      <c r="D10" s="71"/>
      <c r="E10" s="29">
        <f>'Dark Fiber-Spec. Constr. Detail'!G8</f>
        <v>0</v>
      </c>
      <c r="F10" s="75"/>
      <c r="G10" s="76"/>
      <c r="H10" s="76"/>
      <c r="I10" s="113"/>
    </row>
    <row r="11" spans="1:11" x14ac:dyDescent="0.25">
      <c r="A11" s="10"/>
      <c r="B11" s="5"/>
      <c r="C11" s="5"/>
      <c r="D11" s="71"/>
      <c r="E11" s="29">
        <f>'Dark Fiber-Spec. Constr. Detail'!G9</f>
        <v>0</v>
      </c>
      <c r="F11" s="75"/>
      <c r="G11" s="76"/>
      <c r="H11" s="76"/>
      <c r="I11" s="113"/>
    </row>
    <row r="12" spans="1:11" x14ac:dyDescent="0.25">
      <c r="A12" s="10"/>
      <c r="B12" s="5"/>
      <c r="C12" s="5"/>
      <c r="D12" s="71"/>
      <c r="E12" s="29">
        <f>'Dark Fiber-Spec. Constr. Detail'!G10</f>
        <v>0</v>
      </c>
      <c r="F12" s="75"/>
      <c r="G12" s="76"/>
      <c r="H12" s="76"/>
      <c r="I12" s="113"/>
    </row>
    <row r="13" spans="1:11" x14ac:dyDescent="0.25">
      <c r="A13" s="10"/>
      <c r="B13" s="5"/>
      <c r="C13" s="5"/>
      <c r="D13" s="71"/>
      <c r="E13" s="29">
        <f>'Dark Fiber-Spec. Constr. Detail'!G11</f>
        <v>0</v>
      </c>
      <c r="F13" s="75"/>
      <c r="G13" s="76"/>
      <c r="H13" s="76"/>
      <c r="I13" s="113"/>
    </row>
    <row r="14" spans="1:11" x14ac:dyDescent="0.25">
      <c r="A14" s="10"/>
      <c r="B14" s="5"/>
      <c r="C14" s="5"/>
      <c r="D14" s="71"/>
      <c r="E14" s="29">
        <f>'Dark Fiber-Spec. Constr. Detail'!G12</f>
        <v>0</v>
      </c>
      <c r="F14" s="75"/>
      <c r="G14" s="76"/>
      <c r="H14" s="76"/>
      <c r="I14" s="113"/>
    </row>
    <row r="15" spans="1:11" x14ac:dyDescent="0.25">
      <c r="A15" s="10"/>
      <c r="B15" s="5"/>
      <c r="C15" s="5"/>
      <c r="D15" s="71"/>
      <c r="E15" s="29">
        <f>'Dark Fiber-Spec. Constr. Detail'!G13</f>
        <v>0</v>
      </c>
      <c r="F15" s="75"/>
      <c r="G15" s="76"/>
      <c r="H15" s="76"/>
      <c r="I15" s="113"/>
    </row>
    <row r="16" spans="1:11" x14ac:dyDescent="0.25">
      <c r="A16" s="10"/>
      <c r="B16" s="5"/>
      <c r="C16" s="5"/>
      <c r="D16" s="71"/>
      <c r="E16" s="29">
        <f>'Dark Fiber-Spec. Constr. Detail'!G14</f>
        <v>0</v>
      </c>
      <c r="F16" s="75"/>
      <c r="G16" s="76"/>
      <c r="H16" s="76"/>
      <c r="I16" s="113"/>
    </row>
    <row r="17" spans="1:10" ht="15.75" thickBot="1" x14ac:dyDescent="0.3">
      <c r="A17" s="10"/>
      <c r="B17" s="5"/>
      <c r="C17" s="5"/>
      <c r="D17" s="72"/>
      <c r="E17" s="30">
        <f>'Dark Fiber-Spec. Constr. Detail'!G15</f>
        <v>0</v>
      </c>
      <c r="F17" s="77"/>
      <c r="G17" s="78"/>
      <c r="H17" s="78"/>
      <c r="I17" s="116"/>
    </row>
    <row r="18" spans="1:10" x14ac:dyDescent="0.25">
      <c r="A18" s="141" t="s">
        <v>9</v>
      </c>
      <c r="B18" s="142"/>
      <c r="C18" s="143"/>
      <c r="D18" s="100"/>
      <c r="E18" s="101"/>
      <c r="F18" s="102">
        <f>SUM(F8:F17)</f>
        <v>0</v>
      </c>
      <c r="G18" s="114">
        <f>SUM(G8:G17)</f>
        <v>0</v>
      </c>
      <c r="H18" s="103">
        <f>SUM(H8:H17)</f>
        <v>0</v>
      </c>
      <c r="I18" s="6"/>
    </row>
    <row r="19" spans="1:10" ht="15.75" thickBot="1" x14ac:dyDescent="0.3">
      <c r="A19" s="144" t="s">
        <v>10</v>
      </c>
      <c r="B19" s="145"/>
      <c r="C19" s="146"/>
      <c r="D19" s="104">
        <f>SUM(D8:D17)</f>
        <v>0</v>
      </c>
      <c r="E19" s="109">
        <f>SUM(E8:E17)</f>
        <v>0</v>
      </c>
      <c r="F19" s="105">
        <f>F18*12</f>
        <v>0</v>
      </c>
      <c r="G19" s="115">
        <f t="shared" ref="G19:H19" si="0">G18*12</f>
        <v>0</v>
      </c>
      <c r="H19" s="105">
        <f t="shared" si="0"/>
        <v>0</v>
      </c>
      <c r="I19" s="6"/>
    </row>
    <row r="20" spans="1:10" x14ac:dyDescent="0.25">
      <c r="A20" s="6"/>
      <c r="D20" s="23"/>
      <c r="E20" s="23"/>
      <c r="F20" s="23"/>
      <c r="G20" s="23"/>
      <c r="H20" s="23"/>
    </row>
    <row r="22" spans="1:10" x14ac:dyDescent="0.25">
      <c r="A22" s="106" t="s">
        <v>11</v>
      </c>
      <c r="B22" s="68"/>
      <c r="C22" s="68"/>
      <c r="D22" s="68"/>
      <c r="E22" s="68"/>
      <c r="F22" s="68"/>
      <c r="G22" s="68"/>
      <c r="H22" s="107"/>
      <c r="I22" s="68"/>
      <c r="J22" s="68"/>
    </row>
    <row r="23" spans="1:10" x14ac:dyDescent="0.25">
      <c r="A23" s="147" t="s">
        <v>39</v>
      </c>
      <c r="B23" s="147"/>
      <c r="C23" s="147"/>
      <c r="D23" s="147"/>
      <c r="E23" s="147"/>
      <c r="F23" s="147"/>
      <c r="G23" s="147"/>
      <c r="H23" s="147"/>
      <c r="I23" s="147"/>
      <c r="J23" s="147"/>
    </row>
    <row r="24" spans="1:10" x14ac:dyDescent="0.25">
      <c r="A24" s="147" t="s">
        <v>40</v>
      </c>
      <c r="B24" s="147"/>
      <c r="C24" s="147"/>
      <c r="D24" s="147"/>
      <c r="E24" s="147"/>
      <c r="F24" s="147"/>
      <c r="G24" s="147"/>
      <c r="H24" s="147"/>
      <c r="I24" s="147"/>
      <c r="J24" s="147"/>
    </row>
    <row r="25" spans="1:10" x14ac:dyDescent="0.25">
      <c r="A25" s="137" t="s">
        <v>12</v>
      </c>
      <c r="B25" s="137"/>
      <c r="C25" s="137"/>
      <c r="D25" s="137"/>
      <c r="E25" s="137"/>
      <c r="F25" s="137"/>
      <c r="G25" s="137"/>
      <c r="H25" s="137"/>
      <c r="I25" s="137"/>
      <c r="J25" s="137"/>
    </row>
    <row r="26" spans="1:10" x14ac:dyDescent="0.25">
      <c r="A26" s="21"/>
    </row>
    <row r="27" spans="1:10" x14ac:dyDescent="0.25">
      <c r="F27" t="s">
        <v>8</v>
      </c>
    </row>
    <row r="28" spans="1:10" s="110" customFormat="1" x14ac:dyDescent="0.25">
      <c r="A28" s="7" t="s">
        <v>13</v>
      </c>
    </row>
    <row r="29" spans="1:10" s="110" customFormat="1" x14ac:dyDescent="0.25">
      <c r="A29" s="130" t="s">
        <v>46</v>
      </c>
      <c r="B29" s="130"/>
      <c r="C29" s="130"/>
      <c r="D29" s="130"/>
      <c r="E29" s="130"/>
      <c r="F29" s="130"/>
      <c r="G29" s="130"/>
      <c r="H29" s="130"/>
      <c r="I29" s="130"/>
      <c r="J29" s="130"/>
    </row>
    <row r="30" spans="1:10" s="110" customFormat="1" x14ac:dyDescent="0.25">
      <c r="A30" s="130" t="s">
        <v>44</v>
      </c>
      <c r="B30" s="130"/>
      <c r="C30" s="130"/>
      <c r="D30" s="130"/>
    </row>
    <row r="31" spans="1:10" x14ac:dyDescent="0.25">
      <c r="A31" t="s">
        <v>45</v>
      </c>
      <c r="B31" s="7"/>
      <c r="C31" s="7"/>
      <c r="D31" s="7"/>
    </row>
  </sheetData>
  <sheetProtection algorithmName="SHA-512" hashValue="oeIXIO4muJ4/+t6CdP93YSGifKf536n3cb9oSjn+ZWdV7a2VhMvws3Zoaz5hMHn74ucogGqM80W3Zz9MJQZUjQ==" saltValue="yFoE8bh6aN5qPbaUBGe75Q==" spinCount="100000" sheet="1" objects="1" scenarios="1" formatColumns="0" formatRows="0"/>
  <mergeCells count="13">
    <mergeCell ref="A29:J29"/>
    <mergeCell ref="A30:D30"/>
    <mergeCell ref="A1:E1"/>
    <mergeCell ref="A2:E2"/>
    <mergeCell ref="A3:E3"/>
    <mergeCell ref="D5:F5"/>
    <mergeCell ref="G5:H5"/>
    <mergeCell ref="A25:J25"/>
    <mergeCell ref="D6:F6"/>
    <mergeCell ref="A18:C18"/>
    <mergeCell ref="A19:C19"/>
    <mergeCell ref="A23:J23"/>
    <mergeCell ref="A24:J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B2E02-39F3-4EA7-8B9B-73F35CE1F9D8}">
  <dimension ref="A1:E61"/>
  <sheetViews>
    <sheetView showGridLines="0" workbookViewId="0">
      <selection activeCell="A9" sqref="A9"/>
    </sheetView>
  </sheetViews>
  <sheetFormatPr defaultRowHeight="15" x14ac:dyDescent="0.25"/>
  <cols>
    <col min="1" max="1" width="16.28515625" customWidth="1"/>
    <col min="2" max="2" width="60.140625" customWidth="1"/>
    <col min="3" max="3" width="11.85546875" style="8" customWidth="1"/>
    <col min="4" max="4" width="12.7109375" style="12" customWidth="1"/>
    <col min="5" max="5" width="15.7109375" style="12" customWidth="1"/>
    <col min="6" max="12" width="11.85546875" customWidth="1"/>
    <col min="13" max="13" width="21.140625" customWidth="1"/>
    <col min="14" max="14" width="21" customWidth="1"/>
  </cols>
  <sheetData>
    <row r="1" spans="1:5" ht="15.75" x14ac:dyDescent="0.25">
      <c r="A1" s="148" t="str">
        <f>Summary!A1</f>
        <v xml:space="preserve">Respondent: </v>
      </c>
      <c r="B1" s="149"/>
      <c r="C1" s="149"/>
      <c r="D1" s="149"/>
      <c r="E1" s="150"/>
    </row>
    <row r="2" spans="1:5" ht="15.75" x14ac:dyDescent="0.25">
      <c r="A2" s="151" t="s">
        <v>14</v>
      </c>
      <c r="B2" s="152"/>
      <c r="C2" s="152"/>
      <c r="D2" s="152"/>
      <c r="E2" s="153"/>
    </row>
    <row r="3" spans="1:5" ht="15.75" x14ac:dyDescent="0.25">
      <c r="A3" s="154" t="str">
        <f>Summary!A3</f>
        <v>Service Commencement Date 7/1/2022</v>
      </c>
      <c r="B3" s="155"/>
      <c r="C3" s="155"/>
      <c r="D3" s="155"/>
      <c r="E3" s="156"/>
    </row>
    <row r="4" spans="1:5" ht="15.75" x14ac:dyDescent="0.25">
      <c r="A4" s="2"/>
    </row>
    <row r="5" spans="1:5" ht="15.75" x14ac:dyDescent="0.25">
      <c r="A5" s="36" t="s">
        <v>11</v>
      </c>
      <c r="B5" s="13"/>
    </row>
    <row r="6" spans="1:5" ht="15.75" x14ac:dyDescent="0.25">
      <c r="A6" s="14" t="s">
        <v>61</v>
      </c>
      <c r="B6" s="13"/>
    </row>
    <row r="7" spans="1:5" ht="16.5" thickBot="1" x14ac:dyDescent="0.3">
      <c r="B7" s="1"/>
    </row>
    <row r="8" spans="1:5" ht="15.75" thickBot="1" x14ac:dyDescent="0.3">
      <c r="A8" s="44" t="s">
        <v>15</v>
      </c>
      <c r="B8" s="45" t="s">
        <v>16</v>
      </c>
      <c r="C8" s="46" t="s">
        <v>17</v>
      </c>
      <c r="D8" s="47" t="s">
        <v>18</v>
      </c>
      <c r="E8" s="48" t="s">
        <v>19</v>
      </c>
    </row>
    <row r="9" spans="1:5" x14ac:dyDescent="0.25">
      <c r="A9" s="79"/>
      <c r="B9" s="80"/>
      <c r="C9" s="81"/>
      <c r="D9" s="82"/>
      <c r="E9" s="49">
        <f>SUM(C9*D9)</f>
        <v>0</v>
      </c>
    </row>
    <row r="10" spans="1:5" x14ac:dyDescent="0.25">
      <c r="A10" s="83"/>
      <c r="B10" s="84"/>
      <c r="C10" s="85"/>
      <c r="D10" s="86"/>
      <c r="E10" s="43">
        <f t="shared" ref="E10:E50" si="0">SUM(C10*D10)</f>
        <v>0</v>
      </c>
    </row>
    <row r="11" spans="1:5" x14ac:dyDescent="0.25">
      <c r="A11" s="83"/>
      <c r="B11" s="84"/>
      <c r="C11" s="85"/>
      <c r="D11" s="86"/>
      <c r="E11" s="43">
        <f t="shared" si="0"/>
        <v>0</v>
      </c>
    </row>
    <row r="12" spans="1:5" x14ac:dyDescent="0.25">
      <c r="A12" s="83"/>
      <c r="B12" s="84"/>
      <c r="C12" s="85"/>
      <c r="D12" s="86"/>
      <c r="E12" s="43">
        <f t="shared" si="0"/>
        <v>0</v>
      </c>
    </row>
    <row r="13" spans="1:5" x14ac:dyDescent="0.25">
      <c r="A13" s="83"/>
      <c r="B13" s="84"/>
      <c r="C13" s="85"/>
      <c r="D13" s="86"/>
      <c r="E13" s="43">
        <f t="shared" si="0"/>
        <v>0</v>
      </c>
    </row>
    <row r="14" spans="1:5" x14ac:dyDescent="0.25">
      <c r="A14" s="83"/>
      <c r="B14" s="84"/>
      <c r="C14" s="85"/>
      <c r="D14" s="86"/>
      <c r="E14" s="43">
        <f t="shared" si="0"/>
        <v>0</v>
      </c>
    </row>
    <row r="15" spans="1:5" x14ac:dyDescent="0.25">
      <c r="A15" s="83"/>
      <c r="B15" s="84"/>
      <c r="C15" s="85"/>
      <c r="D15" s="86"/>
      <c r="E15" s="43">
        <f t="shared" si="0"/>
        <v>0</v>
      </c>
    </row>
    <row r="16" spans="1:5" x14ac:dyDescent="0.25">
      <c r="A16" s="83"/>
      <c r="B16" s="84"/>
      <c r="C16" s="85"/>
      <c r="D16" s="86"/>
      <c r="E16" s="43">
        <f t="shared" si="0"/>
        <v>0</v>
      </c>
    </row>
    <row r="17" spans="1:5" x14ac:dyDescent="0.25">
      <c r="A17" s="83"/>
      <c r="B17" s="84"/>
      <c r="C17" s="85"/>
      <c r="D17" s="86"/>
      <c r="E17" s="43">
        <f t="shared" si="0"/>
        <v>0</v>
      </c>
    </row>
    <row r="18" spans="1:5" x14ac:dyDescent="0.25">
      <c r="A18" s="83"/>
      <c r="B18" s="84"/>
      <c r="C18" s="85"/>
      <c r="D18" s="86"/>
      <c r="E18" s="43">
        <f t="shared" si="0"/>
        <v>0</v>
      </c>
    </row>
    <row r="19" spans="1:5" x14ac:dyDescent="0.25">
      <c r="A19" s="83"/>
      <c r="B19" s="84"/>
      <c r="C19" s="85"/>
      <c r="D19" s="86"/>
      <c r="E19" s="43">
        <f t="shared" si="0"/>
        <v>0</v>
      </c>
    </row>
    <row r="20" spans="1:5" x14ac:dyDescent="0.25">
      <c r="A20" s="83"/>
      <c r="B20" s="84"/>
      <c r="C20" s="85"/>
      <c r="D20" s="86"/>
      <c r="E20" s="43">
        <f t="shared" si="0"/>
        <v>0</v>
      </c>
    </row>
    <row r="21" spans="1:5" x14ac:dyDescent="0.25">
      <c r="A21" s="83"/>
      <c r="B21" s="84"/>
      <c r="C21" s="85"/>
      <c r="D21" s="86"/>
      <c r="E21" s="43">
        <f t="shared" si="0"/>
        <v>0</v>
      </c>
    </row>
    <row r="22" spans="1:5" x14ac:dyDescent="0.25">
      <c r="A22" s="83"/>
      <c r="B22" s="84"/>
      <c r="C22" s="85"/>
      <c r="D22" s="86"/>
      <c r="E22" s="43">
        <f t="shared" si="0"/>
        <v>0</v>
      </c>
    </row>
    <row r="23" spans="1:5" x14ac:dyDescent="0.25">
      <c r="A23" s="83"/>
      <c r="B23" s="84"/>
      <c r="C23" s="85"/>
      <c r="D23" s="86"/>
      <c r="E23" s="43">
        <f t="shared" si="0"/>
        <v>0</v>
      </c>
    </row>
    <row r="24" spans="1:5" x14ac:dyDescent="0.25">
      <c r="A24" s="83"/>
      <c r="B24" s="84"/>
      <c r="C24" s="85"/>
      <c r="D24" s="86"/>
      <c r="E24" s="43">
        <f t="shared" si="0"/>
        <v>0</v>
      </c>
    </row>
    <row r="25" spans="1:5" x14ac:dyDescent="0.25">
      <c r="A25" s="83"/>
      <c r="B25" s="84"/>
      <c r="C25" s="85"/>
      <c r="D25" s="86"/>
      <c r="E25" s="43">
        <f t="shared" si="0"/>
        <v>0</v>
      </c>
    </row>
    <row r="26" spans="1:5" x14ac:dyDescent="0.25">
      <c r="A26" s="83"/>
      <c r="B26" s="84"/>
      <c r="C26" s="85"/>
      <c r="D26" s="86"/>
      <c r="E26" s="43">
        <f t="shared" si="0"/>
        <v>0</v>
      </c>
    </row>
    <row r="27" spans="1:5" x14ac:dyDescent="0.25">
      <c r="A27" s="83"/>
      <c r="B27" s="84"/>
      <c r="C27" s="85"/>
      <c r="D27" s="86"/>
      <c r="E27" s="43">
        <f t="shared" si="0"/>
        <v>0</v>
      </c>
    </row>
    <row r="28" spans="1:5" x14ac:dyDescent="0.25">
      <c r="A28" s="83"/>
      <c r="B28" s="84"/>
      <c r="C28" s="85"/>
      <c r="D28" s="86"/>
      <c r="E28" s="43">
        <f t="shared" si="0"/>
        <v>0</v>
      </c>
    </row>
    <row r="29" spans="1:5" x14ac:dyDescent="0.25">
      <c r="A29" s="83"/>
      <c r="B29" s="84"/>
      <c r="C29" s="85"/>
      <c r="D29" s="86"/>
      <c r="E29" s="43">
        <f t="shared" si="0"/>
        <v>0</v>
      </c>
    </row>
    <row r="30" spans="1:5" x14ac:dyDescent="0.25">
      <c r="A30" s="83"/>
      <c r="B30" s="84"/>
      <c r="C30" s="85"/>
      <c r="D30" s="86"/>
      <c r="E30" s="43">
        <f t="shared" si="0"/>
        <v>0</v>
      </c>
    </row>
    <row r="31" spans="1:5" x14ac:dyDescent="0.25">
      <c r="A31" s="83"/>
      <c r="B31" s="84"/>
      <c r="C31" s="85"/>
      <c r="D31" s="86"/>
      <c r="E31" s="43">
        <f t="shared" si="0"/>
        <v>0</v>
      </c>
    </row>
    <row r="32" spans="1:5" x14ac:dyDescent="0.25">
      <c r="A32" s="83"/>
      <c r="B32" s="84"/>
      <c r="C32" s="85"/>
      <c r="D32" s="86"/>
      <c r="E32" s="43">
        <f t="shared" si="0"/>
        <v>0</v>
      </c>
    </row>
    <row r="33" spans="1:5" x14ac:dyDescent="0.25">
      <c r="A33" s="83"/>
      <c r="B33" s="84"/>
      <c r="C33" s="85"/>
      <c r="D33" s="86"/>
      <c r="E33" s="43">
        <f t="shared" si="0"/>
        <v>0</v>
      </c>
    </row>
    <row r="34" spans="1:5" x14ac:dyDescent="0.25">
      <c r="A34" s="83"/>
      <c r="B34" s="84"/>
      <c r="C34" s="85"/>
      <c r="D34" s="86"/>
      <c r="E34" s="43">
        <f t="shared" si="0"/>
        <v>0</v>
      </c>
    </row>
    <row r="35" spans="1:5" x14ac:dyDescent="0.25">
      <c r="A35" s="83"/>
      <c r="B35" s="84"/>
      <c r="C35" s="85"/>
      <c r="D35" s="86"/>
      <c r="E35" s="43">
        <f t="shared" si="0"/>
        <v>0</v>
      </c>
    </row>
    <row r="36" spans="1:5" x14ac:dyDescent="0.25">
      <c r="A36" s="83"/>
      <c r="B36" s="84"/>
      <c r="C36" s="85"/>
      <c r="D36" s="86"/>
      <c r="E36" s="43">
        <f t="shared" si="0"/>
        <v>0</v>
      </c>
    </row>
    <row r="37" spans="1:5" x14ac:dyDescent="0.25">
      <c r="A37" s="83"/>
      <c r="B37" s="84"/>
      <c r="C37" s="85"/>
      <c r="D37" s="86"/>
      <c r="E37" s="43">
        <f t="shared" si="0"/>
        <v>0</v>
      </c>
    </row>
    <row r="38" spans="1:5" x14ac:dyDescent="0.25">
      <c r="A38" s="83"/>
      <c r="B38" s="84"/>
      <c r="C38" s="85"/>
      <c r="D38" s="86"/>
      <c r="E38" s="43">
        <f t="shared" si="0"/>
        <v>0</v>
      </c>
    </row>
    <row r="39" spans="1:5" x14ac:dyDescent="0.25">
      <c r="A39" s="83"/>
      <c r="B39" s="84"/>
      <c r="C39" s="85"/>
      <c r="D39" s="86"/>
      <c r="E39" s="43">
        <f t="shared" si="0"/>
        <v>0</v>
      </c>
    </row>
    <row r="40" spans="1:5" x14ac:dyDescent="0.25">
      <c r="A40" s="83"/>
      <c r="B40" s="84"/>
      <c r="C40" s="85"/>
      <c r="D40" s="86"/>
      <c r="E40" s="43">
        <f t="shared" si="0"/>
        <v>0</v>
      </c>
    </row>
    <row r="41" spans="1:5" x14ac:dyDescent="0.25">
      <c r="A41" s="83"/>
      <c r="B41" s="84"/>
      <c r="C41" s="85"/>
      <c r="D41" s="86"/>
      <c r="E41" s="43">
        <f t="shared" si="0"/>
        <v>0</v>
      </c>
    </row>
    <row r="42" spans="1:5" x14ac:dyDescent="0.25">
      <c r="A42" s="83"/>
      <c r="B42" s="84"/>
      <c r="C42" s="85"/>
      <c r="D42" s="86"/>
      <c r="E42" s="43">
        <f t="shared" si="0"/>
        <v>0</v>
      </c>
    </row>
    <row r="43" spans="1:5" x14ac:dyDescent="0.25">
      <c r="A43" s="83"/>
      <c r="B43" s="84"/>
      <c r="C43" s="85"/>
      <c r="D43" s="86"/>
      <c r="E43" s="43">
        <f t="shared" si="0"/>
        <v>0</v>
      </c>
    </row>
    <row r="44" spans="1:5" x14ac:dyDescent="0.25">
      <c r="A44" s="83"/>
      <c r="B44" s="84"/>
      <c r="C44" s="85"/>
      <c r="D44" s="86"/>
      <c r="E44" s="43">
        <f t="shared" si="0"/>
        <v>0</v>
      </c>
    </row>
    <row r="45" spans="1:5" x14ac:dyDescent="0.25">
      <c r="A45" s="83"/>
      <c r="B45" s="84"/>
      <c r="C45" s="85"/>
      <c r="D45" s="86"/>
      <c r="E45" s="43">
        <f t="shared" si="0"/>
        <v>0</v>
      </c>
    </row>
    <row r="46" spans="1:5" x14ac:dyDescent="0.25">
      <c r="A46" s="83"/>
      <c r="B46" s="84"/>
      <c r="C46" s="85"/>
      <c r="D46" s="86"/>
      <c r="E46" s="43">
        <f t="shared" si="0"/>
        <v>0</v>
      </c>
    </row>
    <row r="47" spans="1:5" x14ac:dyDescent="0.25">
      <c r="A47" s="83"/>
      <c r="B47" s="84"/>
      <c r="C47" s="85"/>
      <c r="D47" s="86"/>
      <c r="E47" s="43">
        <f t="shared" si="0"/>
        <v>0</v>
      </c>
    </row>
    <row r="48" spans="1:5" x14ac:dyDescent="0.25">
      <c r="A48" s="83"/>
      <c r="B48" s="84"/>
      <c r="C48" s="85"/>
      <c r="D48" s="86"/>
      <c r="E48" s="43">
        <f t="shared" si="0"/>
        <v>0</v>
      </c>
    </row>
    <row r="49" spans="1:5" x14ac:dyDescent="0.25">
      <c r="A49" s="83"/>
      <c r="B49" s="84"/>
      <c r="C49" s="85"/>
      <c r="D49" s="86"/>
      <c r="E49" s="43">
        <f t="shared" si="0"/>
        <v>0</v>
      </c>
    </row>
    <row r="50" spans="1:5" x14ac:dyDescent="0.25">
      <c r="A50" s="83"/>
      <c r="B50" s="84"/>
      <c r="C50" s="85"/>
      <c r="D50" s="86"/>
      <c r="E50" s="43">
        <f t="shared" si="0"/>
        <v>0</v>
      </c>
    </row>
    <row r="51" spans="1:5" ht="15.75" thickBot="1" x14ac:dyDescent="0.3">
      <c r="A51" s="157" t="s">
        <v>38</v>
      </c>
      <c r="B51" s="158"/>
      <c r="C51" s="158"/>
      <c r="D51" s="159"/>
      <c r="E51" s="108">
        <f>SUM(E9:E50)</f>
        <v>0</v>
      </c>
    </row>
    <row r="52" spans="1:5" ht="15.75" thickBot="1" x14ac:dyDescent="0.3"/>
    <row r="53" spans="1:5" s="110" customFormat="1" ht="15.75" thickBot="1" x14ac:dyDescent="0.3">
      <c r="A53" s="160" t="s">
        <v>64</v>
      </c>
      <c r="B53" s="161"/>
      <c r="C53" s="161"/>
      <c r="D53" s="161"/>
      <c r="E53" s="118"/>
    </row>
    <row r="54" spans="1:5" s="110" customFormat="1" x14ac:dyDescent="0.25">
      <c r="C54" s="8"/>
      <c r="D54" s="12"/>
      <c r="E54" s="12"/>
    </row>
    <row r="56" spans="1:5" x14ac:dyDescent="0.25">
      <c r="A56" s="7" t="s">
        <v>13</v>
      </c>
    </row>
    <row r="57" spans="1:5" x14ac:dyDescent="0.25">
      <c r="A57" s="130" t="s">
        <v>56</v>
      </c>
      <c r="B57" s="130"/>
      <c r="C57" s="130"/>
      <c r="D57" s="130"/>
      <c r="E57" s="130"/>
    </row>
    <row r="58" spans="1:5" x14ac:dyDescent="0.25">
      <c r="A58" s="130" t="s">
        <v>57</v>
      </c>
      <c r="B58" s="130"/>
      <c r="C58" s="130"/>
      <c r="D58" s="130"/>
      <c r="E58" s="130"/>
    </row>
    <row r="59" spans="1:5" x14ac:dyDescent="0.25">
      <c r="A59" s="130" t="s">
        <v>58</v>
      </c>
      <c r="B59" s="130"/>
      <c r="C59" s="130"/>
      <c r="D59" s="130"/>
      <c r="E59" s="130"/>
    </row>
    <row r="60" spans="1:5" ht="15.75" customHeight="1" x14ac:dyDescent="0.25">
      <c r="A60" s="130" t="s">
        <v>59</v>
      </c>
      <c r="B60" s="130"/>
      <c r="C60" s="130"/>
      <c r="D60" s="130"/>
      <c r="E60" s="130"/>
    </row>
    <row r="61" spans="1:5" x14ac:dyDescent="0.25">
      <c r="A61" s="130" t="s">
        <v>60</v>
      </c>
      <c r="B61" s="130"/>
      <c r="C61" s="130"/>
      <c r="D61" s="130"/>
      <c r="E61" s="130"/>
    </row>
  </sheetData>
  <sheetProtection algorithmName="SHA-512" hashValue="oGprMMXjhtb9CNUb2TqzEONHcH6RG0hy0UGq5k0FyOK/ATNmTdXtdqY/Dg49XjTLfP+VfjvMv2foY9Ar16URJw==" saltValue="wUi8Cqgu0n51Jqbz45TjBg==" spinCount="100000" sheet="1" objects="1" scenarios="1" formatColumns="0" formatRows="0"/>
  <mergeCells count="10">
    <mergeCell ref="A61:E61"/>
    <mergeCell ref="A1:E1"/>
    <mergeCell ref="A2:E2"/>
    <mergeCell ref="A3:E3"/>
    <mergeCell ref="A51:D51"/>
    <mergeCell ref="A53:D53"/>
    <mergeCell ref="A57:E57"/>
    <mergeCell ref="A58:E58"/>
    <mergeCell ref="A59:E59"/>
    <mergeCell ref="A60:E6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8D142-912D-441E-A602-818D2DAB0CA2}">
  <dimension ref="A1:I32"/>
  <sheetViews>
    <sheetView showGridLines="0" workbookViewId="0">
      <selection activeCell="D6" sqref="D6"/>
    </sheetView>
  </sheetViews>
  <sheetFormatPr defaultRowHeight="15" x14ac:dyDescent="0.25"/>
  <cols>
    <col min="1" max="1" width="38.28515625" customWidth="1"/>
    <col min="2" max="2" width="20.85546875" customWidth="1"/>
    <col min="3" max="3" width="21.5703125" bestFit="1" customWidth="1"/>
    <col min="4" max="4" width="6.7109375" customWidth="1"/>
    <col min="5" max="5" width="8.85546875" bestFit="1" customWidth="1"/>
    <col min="6" max="8" width="15.7109375" customWidth="1"/>
    <col min="9" max="9" width="45.85546875" customWidth="1"/>
  </cols>
  <sheetData>
    <row r="1" spans="1:9" ht="15.75" x14ac:dyDescent="0.25">
      <c r="A1" s="131" t="str">
        <f>Summary!A1</f>
        <v xml:space="preserve">Respondent: </v>
      </c>
      <c r="B1" s="131"/>
      <c r="C1" s="131"/>
      <c r="D1" s="1"/>
      <c r="E1" s="1"/>
    </row>
    <row r="2" spans="1:9" ht="15.75" x14ac:dyDescent="0.25">
      <c r="A2" s="162" t="s">
        <v>37</v>
      </c>
      <c r="B2" s="162"/>
      <c r="C2" s="162"/>
      <c r="D2" s="15"/>
      <c r="E2" s="15"/>
    </row>
    <row r="3" spans="1:9" ht="15.75" x14ac:dyDescent="0.25">
      <c r="A3" s="163" t="str">
        <f>Summary!A3</f>
        <v>Service Commencement Date 7/1/2022</v>
      </c>
      <c r="B3" s="163"/>
      <c r="C3" s="163"/>
      <c r="D3" s="1"/>
      <c r="E3" s="1"/>
    </row>
    <row r="4" spans="1:9" ht="16.5" thickBot="1" x14ac:dyDescent="0.3">
      <c r="A4" s="16"/>
      <c r="B4" s="16"/>
      <c r="C4" s="1"/>
      <c r="D4" s="1"/>
      <c r="E4" s="1"/>
    </row>
    <row r="5" spans="1:9" s="9" customFormat="1" ht="30.75" thickBot="1" x14ac:dyDescent="0.3">
      <c r="A5" s="27" t="s">
        <v>2</v>
      </c>
      <c r="B5" s="28" t="s">
        <v>3</v>
      </c>
      <c r="C5" s="28" t="s">
        <v>4</v>
      </c>
      <c r="D5" s="27" t="s">
        <v>20</v>
      </c>
      <c r="E5" s="28" t="s">
        <v>21</v>
      </c>
      <c r="F5" s="17" t="s">
        <v>22</v>
      </c>
      <c r="G5" s="17" t="s">
        <v>23</v>
      </c>
      <c r="H5" s="18" t="s">
        <v>24</v>
      </c>
      <c r="I5" s="19" t="s">
        <v>7</v>
      </c>
    </row>
    <row r="6" spans="1:9" x14ac:dyDescent="0.25">
      <c r="A6" s="37" t="s">
        <v>47</v>
      </c>
      <c r="B6" s="38" t="s">
        <v>48</v>
      </c>
      <c r="C6" s="39" t="s">
        <v>49</v>
      </c>
      <c r="D6" s="87"/>
      <c r="E6" s="88"/>
      <c r="F6" s="89"/>
      <c r="G6" s="89"/>
      <c r="H6" s="90"/>
      <c r="I6" s="91"/>
    </row>
    <row r="7" spans="1:9" x14ac:dyDescent="0.25">
      <c r="A7" s="10" t="s">
        <v>50</v>
      </c>
      <c r="B7" s="5" t="s">
        <v>51</v>
      </c>
      <c r="C7" s="11" t="s">
        <v>52</v>
      </c>
      <c r="D7" s="92"/>
      <c r="E7" s="93"/>
      <c r="F7" s="94"/>
      <c r="G7" s="94"/>
      <c r="H7" s="95"/>
      <c r="I7" s="96"/>
    </row>
    <row r="8" spans="1:9" x14ac:dyDescent="0.25">
      <c r="A8" s="10"/>
      <c r="B8" s="5"/>
      <c r="C8" s="11"/>
      <c r="D8" s="92"/>
      <c r="E8" s="93"/>
      <c r="F8" s="94"/>
      <c r="G8" s="94"/>
      <c r="H8" s="95"/>
      <c r="I8" s="96"/>
    </row>
    <row r="9" spans="1:9" x14ac:dyDescent="0.25">
      <c r="A9" s="10"/>
      <c r="B9" s="5"/>
      <c r="C9" s="11"/>
      <c r="D9" s="92"/>
      <c r="E9" s="93"/>
      <c r="F9" s="94"/>
      <c r="G9" s="94"/>
      <c r="H9" s="95"/>
      <c r="I9" s="96"/>
    </row>
    <row r="10" spans="1:9" x14ac:dyDescent="0.25">
      <c r="A10" s="10"/>
      <c r="B10" s="5"/>
      <c r="C10" s="11"/>
      <c r="D10" s="92"/>
      <c r="E10" s="93"/>
      <c r="F10" s="94"/>
      <c r="G10" s="94"/>
      <c r="H10" s="95"/>
      <c r="I10" s="96"/>
    </row>
    <row r="11" spans="1:9" x14ac:dyDescent="0.25">
      <c r="A11" s="10"/>
      <c r="B11" s="5"/>
      <c r="C11" s="11"/>
      <c r="D11" s="92"/>
      <c r="E11" s="93"/>
      <c r="F11" s="94"/>
      <c r="G11" s="94"/>
      <c r="H11" s="95"/>
      <c r="I11" s="96"/>
    </row>
    <row r="12" spans="1:9" x14ac:dyDescent="0.25">
      <c r="A12" s="10"/>
      <c r="B12" s="5"/>
      <c r="C12" s="11"/>
      <c r="D12" s="92"/>
      <c r="E12" s="93"/>
      <c r="F12" s="94"/>
      <c r="G12" s="94"/>
      <c r="H12" s="95"/>
      <c r="I12" s="96"/>
    </row>
    <row r="13" spans="1:9" x14ac:dyDescent="0.25">
      <c r="A13" s="10"/>
      <c r="B13" s="5"/>
      <c r="C13" s="11"/>
      <c r="D13" s="92"/>
      <c r="E13" s="93"/>
      <c r="F13" s="94"/>
      <c r="G13" s="94"/>
      <c r="H13" s="95"/>
      <c r="I13" s="96"/>
    </row>
    <row r="14" spans="1:9" x14ac:dyDescent="0.25">
      <c r="A14" s="10"/>
      <c r="B14" s="5"/>
      <c r="C14" s="11"/>
      <c r="D14" s="92"/>
      <c r="E14" s="93"/>
      <c r="F14" s="94"/>
      <c r="G14" s="94"/>
      <c r="H14" s="95"/>
      <c r="I14" s="96"/>
    </row>
    <row r="15" spans="1:9" ht="15.75" thickBot="1" x14ac:dyDescent="0.3">
      <c r="A15" s="10"/>
      <c r="B15" s="5"/>
      <c r="C15" s="11"/>
      <c r="D15" s="92"/>
      <c r="E15" s="93"/>
      <c r="F15" s="94"/>
      <c r="G15" s="94"/>
      <c r="H15" s="95"/>
      <c r="I15" s="96"/>
    </row>
    <row r="16" spans="1:9" ht="15.75" thickBot="1" x14ac:dyDescent="0.3">
      <c r="A16" s="40" t="s">
        <v>27</v>
      </c>
      <c r="B16" s="41"/>
      <c r="C16" s="42"/>
      <c r="D16" s="32">
        <f>SUM(D6:D15)</f>
        <v>0</v>
      </c>
      <c r="E16" s="69">
        <f>SUM(E6:E15)</f>
        <v>0</v>
      </c>
      <c r="F16" s="33">
        <f>SUM(F6:F15)</f>
        <v>0</v>
      </c>
      <c r="G16" s="33">
        <f>SUM(G6:G15)</f>
        <v>0</v>
      </c>
      <c r="H16" s="34">
        <f>SUM(H6:H15)</f>
        <v>0</v>
      </c>
    </row>
    <row r="17" spans="1:9" s="26" customFormat="1" x14ac:dyDescent="0.25">
      <c r="A17" s="25"/>
      <c r="B17" s="25"/>
      <c r="C17" s="25"/>
      <c r="D17" s="25"/>
      <c r="E17" s="25"/>
      <c r="F17" s="25"/>
      <c r="G17" s="25"/>
      <c r="H17" s="25"/>
    </row>
    <row r="18" spans="1:9" x14ac:dyDescent="0.25">
      <c r="A18" s="20" t="s">
        <v>25</v>
      </c>
    </row>
    <row r="19" spans="1:9" x14ac:dyDescent="0.25">
      <c r="A19" s="164" t="s">
        <v>26</v>
      </c>
      <c r="B19" s="164"/>
      <c r="C19" s="164"/>
      <c r="D19" s="164"/>
      <c r="E19" s="164"/>
      <c r="F19" s="164"/>
      <c r="G19" s="164"/>
      <c r="H19" s="164"/>
    </row>
    <row r="20" spans="1:9" x14ac:dyDescent="0.25">
      <c r="A20" s="164"/>
      <c r="B20" s="164"/>
      <c r="C20" s="164"/>
      <c r="D20" s="164"/>
      <c r="E20" s="164"/>
      <c r="F20" s="164"/>
      <c r="G20" s="164"/>
      <c r="H20" s="164"/>
    </row>
    <row r="21" spans="1:9" x14ac:dyDescent="0.25">
      <c r="A21" s="164"/>
      <c r="B21" s="164"/>
      <c r="C21" s="164"/>
      <c r="D21" s="164"/>
      <c r="E21" s="164"/>
      <c r="F21" s="164"/>
      <c r="G21" s="164"/>
      <c r="H21" s="164"/>
    </row>
    <row r="22" spans="1:9" x14ac:dyDescent="0.25">
      <c r="A22" s="164"/>
      <c r="B22" s="164"/>
      <c r="C22" s="164"/>
      <c r="D22" s="164"/>
      <c r="E22" s="164"/>
      <c r="F22" s="164"/>
      <c r="G22" s="164"/>
      <c r="H22" s="164"/>
    </row>
    <row r="23" spans="1:9" x14ac:dyDescent="0.25">
      <c r="A23" s="164"/>
      <c r="B23" s="164"/>
      <c r="C23" s="164"/>
      <c r="D23" s="164"/>
      <c r="E23" s="164"/>
      <c r="F23" s="164"/>
      <c r="G23" s="164"/>
      <c r="H23" s="164"/>
    </row>
    <row r="24" spans="1:9" x14ac:dyDescent="0.25">
      <c r="A24" s="164"/>
      <c r="B24" s="164"/>
      <c r="C24" s="164"/>
      <c r="D24" s="164"/>
      <c r="E24" s="164"/>
      <c r="F24" s="164"/>
      <c r="G24" s="164"/>
      <c r="H24" s="164"/>
    </row>
    <row r="25" spans="1:9" x14ac:dyDescent="0.25">
      <c r="A25" s="164"/>
      <c r="B25" s="164"/>
      <c r="C25" s="164"/>
      <c r="D25" s="164"/>
      <c r="E25" s="164"/>
      <c r="F25" s="164"/>
      <c r="G25" s="164"/>
      <c r="H25" s="164"/>
    </row>
    <row r="26" spans="1:9" x14ac:dyDescent="0.25">
      <c r="A26" s="164"/>
      <c r="B26" s="164"/>
      <c r="C26" s="164"/>
      <c r="D26" s="164"/>
      <c r="E26" s="164"/>
      <c r="F26" s="164"/>
      <c r="G26" s="164"/>
      <c r="H26" s="164"/>
    </row>
    <row r="27" spans="1:9" x14ac:dyDescent="0.25">
      <c r="A27" s="164"/>
      <c r="B27" s="164"/>
      <c r="C27" s="164"/>
      <c r="D27" s="164"/>
      <c r="E27" s="164"/>
      <c r="F27" s="164"/>
      <c r="G27" s="164"/>
      <c r="H27" s="164"/>
    </row>
    <row r="28" spans="1:9" x14ac:dyDescent="0.25">
      <c r="A28" s="164"/>
      <c r="B28" s="164"/>
      <c r="C28" s="164"/>
      <c r="D28" s="164"/>
      <c r="E28" s="164"/>
      <c r="F28" s="164"/>
      <c r="G28" s="164"/>
      <c r="H28" s="164"/>
    </row>
    <row r="29" spans="1:9" x14ac:dyDescent="0.25">
      <c r="A29" s="7" t="s">
        <v>13</v>
      </c>
      <c r="B29" s="50"/>
      <c r="C29" s="50"/>
      <c r="D29" s="50"/>
      <c r="E29" s="50"/>
      <c r="F29" s="50"/>
      <c r="G29" s="50"/>
      <c r="H29" s="50"/>
    </row>
    <row r="30" spans="1:9" x14ac:dyDescent="0.25">
      <c r="A30" s="130" t="s">
        <v>62</v>
      </c>
      <c r="B30" s="130"/>
      <c r="C30" s="130"/>
      <c r="D30" s="130"/>
      <c r="E30" s="130"/>
      <c r="F30" s="130"/>
      <c r="G30" s="130"/>
      <c r="H30" s="130"/>
      <c r="I30" s="130"/>
    </row>
    <row r="31" spans="1:9" x14ac:dyDescent="0.25">
      <c r="A31" s="130" t="s">
        <v>63</v>
      </c>
      <c r="B31" s="130"/>
      <c r="C31" s="130"/>
      <c r="D31" s="130"/>
      <c r="E31" s="130"/>
      <c r="F31" s="130"/>
      <c r="G31" s="130"/>
      <c r="H31" s="130"/>
      <c r="I31" s="130"/>
    </row>
    <row r="32" spans="1:9" x14ac:dyDescent="0.25">
      <c r="A32" s="130" t="s">
        <v>28</v>
      </c>
      <c r="B32" s="130"/>
      <c r="C32" s="130"/>
      <c r="D32" s="130"/>
      <c r="E32" s="130"/>
      <c r="F32" s="130"/>
      <c r="G32" s="130"/>
      <c r="H32" s="130"/>
      <c r="I32" s="130"/>
    </row>
  </sheetData>
  <sheetProtection algorithmName="SHA-512" hashValue="GClFjgt0ikwMd5tmOB1zbuwp/ZyezkRWa1lHtAm4cldZNs20B5YUftmm3QjiqratZh5nPk06WaIV0z0tYrJ05g==" saltValue="BsYbMSa6cSwc/BrOsn8wzA==" spinCount="100000" sheet="1" objects="1" scenarios="1" formatColumns="0" formatRows="0"/>
  <mergeCells count="7">
    <mergeCell ref="A31:I31"/>
    <mergeCell ref="A32:I32"/>
    <mergeCell ref="A1:C1"/>
    <mergeCell ref="A2:C2"/>
    <mergeCell ref="A3:C3"/>
    <mergeCell ref="A19:H28"/>
    <mergeCell ref="A30:I3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Leased Dark Fiber</vt:lpstr>
      <vt:lpstr>Equipment - Leased Dark Fiber</vt:lpstr>
      <vt:lpstr>Dark Fiber-Spec. Constr.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Attachment A_Financial Proposal Worksheet-Leased Dark Fiber</dc:title>
  <dc:subject>Leased Dark Fiber</dc:subject>
  <dc:creator>clenhardt</dc:creator>
  <cp:lastModifiedBy>Cook, Jennifer L</cp:lastModifiedBy>
  <dcterms:created xsi:type="dcterms:W3CDTF">2021-05-05T21:33:23Z</dcterms:created>
  <dcterms:modified xsi:type="dcterms:W3CDTF">2022-01-27T17:06:54Z</dcterms:modified>
</cp:coreProperties>
</file>