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riva-data-01\Purchasing\Technicians\Jen Cook\Bids\2022\Lindsay\22CM-226 Point to Point Lit Fiber Optic Network Connection Services\"/>
    </mc:Choice>
  </mc:AlternateContent>
  <xr:revisionPtr revIDLastSave="0" documentId="8_{CB429AD4-8964-4042-9C40-F8F7AC8240F2}" xr6:coauthVersionLast="45" xr6:coauthVersionMax="45" xr10:uidLastSave="{00000000-0000-0000-0000-000000000000}"/>
  <bookViews>
    <workbookView xWindow="1305" yWindow="1305" windowWidth="21600" windowHeight="11415" tabRatio="701" xr2:uid="{68016196-D907-462E-B23E-2D24346F77E0}"/>
  </bookViews>
  <sheets>
    <sheet name="Summary" sheetId="5" r:id="rId1"/>
    <sheet name="Lit Fiber - Years 1-3" sheetId="1" r:id="rId2"/>
    <sheet name="Lit Fiber - Optional Year 4" sheetId="6" r:id="rId3"/>
    <sheet name="Lit Fiber - Optional Year 5" sheetId="7" r:id="rId4"/>
    <sheet name="Lit Fiber-Spec. Constr. Detail" sheetId="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0" i="5" l="1"/>
  <c r="N20" i="5"/>
  <c r="M20" i="5"/>
  <c r="L20" i="5"/>
  <c r="K20" i="5"/>
  <c r="J20" i="5"/>
  <c r="I20" i="5"/>
  <c r="H20" i="5"/>
  <c r="G20" i="5"/>
  <c r="F20" i="5"/>
  <c r="O14" i="5"/>
  <c r="N14" i="5"/>
  <c r="M14" i="5"/>
  <c r="L14" i="5"/>
  <c r="K14" i="5"/>
  <c r="J14" i="5"/>
  <c r="I14" i="5"/>
  <c r="H14" i="5"/>
  <c r="G14" i="5"/>
  <c r="F14" i="5"/>
  <c r="O8" i="5"/>
  <c r="N8" i="5"/>
  <c r="M8" i="5"/>
  <c r="L8" i="5"/>
  <c r="K8" i="5"/>
  <c r="J8" i="5"/>
  <c r="I8" i="5"/>
  <c r="H8" i="5"/>
  <c r="G8" i="5"/>
  <c r="F8" i="5"/>
  <c r="A3" i="4"/>
  <c r="A3" i="1"/>
  <c r="H16" i="4"/>
  <c r="G16" i="4"/>
  <c r="F16" i="4"/>
  <c r="E16" i="4"/>
  <c r="D16" i="4"/>
  <c r="A1" i="4"/>
  <c r="A1" i="7"/>
  <c r="A1" i="6"/>
  <c r="A1" i="1"/>
  <c r="D8" i="1" l="1"/>
  <c r="D9" i="1" l="1"/>
  <c r="D10" i="1"/>
  <c r="D11" i="1"/>
  <c r="D12" i="1"/>
  <c r="D13" i="1"/>
  <c r="D14" i="1"/>
  <c r="D15" i="1"/>
  <c r="D16" i="1"/>
  <c r="D17" i="1"/>
  <c r="M17" i="7"/>
  <c r="M18" i="7" s="1"/>
  <c r="B20" i="5" s="1"/>
  <c r="L17" i="7"/>
  <c r="L18" i="7" s="1"/>
  <c r="K17" i="7"/>
  <c r="K18" i="7" s="1"/>
  <c r="J17" i="7"/>
  <c r="J18" i="7" s="1"/>
  <c r="I17" i="7"/>
  <c r="I18" i="7" s="1"/>
  <c r="H17" i="7"/>
  <c r="H18" i="7" s="1"/>
  <c r="G17" i="7"/>
  <c r="G18" i="7" s="1"/>
  <c r="F17" i="7"/>
  <c r="F18" i="7" s="1"/>
  <c r="E17" i="7"/>
  <c r="E18" i="7" s="1"/>
  <c r="D17" i="7"/>
  <c r="D18" i="7" s="1"/>
  <c r="M17" i="6"/>
  <c r="M18" i="6" s="1"/>
  <c r="B14" i="5" s="1"/>
  <c r="L17" i="6"/>
  <c r="L18" i="6" s="1"/>
  <c r="K17" i="6"/>
  <c r="K18" i="6" s="1"/>
  <c r="J17" i="6"/>
  <c r="J18" i="6" s="1"/>
  <c r="I17" i="6"/>
  <c r="I18" i="6" s="1"/>
  <c r="H17" i="6"/>
  <c r="H18" i="6" s="1"/>
  <c r="G17" i="6"/>
  <c r="G18" i="6" s="1"/>
  <c r="F17" i="6"/>
  <c r="F18" i="6" s="1"/>
  <c r="E17" i="6"/>
  <c r="E18" i="6" s="1"/>
  <c r="D17" i="6"/>
  <c r="D18" i="6" s="1"/>
  <c r="O18" i="1"/>
  <c r="O19" i="1" s="1"/>
  <c r="N18" i="1"/>
  <c r="N19" i="1" s="1"/>
  <c r="M18" i="1"/>
  <c r="M19" i="1" s="1"/>
  <c r="L18" i="1"/>
  <c r="L19" i="1" s="1"/>
  <c r="K18" i="1"/>
  <c r="K19" i="1" s="1"/>
  <c r="J18" i="1"/>
  <c r="J19" i="1" s="1"/>
  <c r="I18" i="1"/>
  <c r="I19" i="1" s="1"/>
  <c r="H18" i="1"/>
  <c r="H19" i="1" s="1"/>
  <c r="G18" i="1"/>
  <c r="G19" i="1" s="1"/>
  <c r="F18" i="1"/>
  <c r="F19" i="1" s="1"/>
  <c r="E19" i="1"/>
  <c r="E8" i="5" s="1"/>
  <c r="D19" i="1" l="1"/>
  <c r="D8" i="5" s="1"/>
  <c r="B8" i="5" s="1"/>
  <c r="B25" i="5" s="1"/>
</calcChain>
</file>

<file path=xl/sharedStrings.xml><?xml version="1.0" encoding="utf-8"?>
<sst xmlns="http://schemas.openxmlformats.org/spreadsheetml/2006/main" count="192" uniqueCount="70">
  <si>
    <t>Location Name</t>
  </si>
  <si>
    <t>Street</t>
  </si>
  <si>
    <t>City</t>
  </si>
  <si>
    <t>Non-recurring Costs</t>
  </si>
  <si>
    <t>Monthly Recurring Costs</t>
  </si>
  <si>
    <t>Comments</t>
  </si>
  <si>
    <t>Monthly Totals</t>
  </si>
  <si>
    <t>Annual Totals</t>
  </si>
  <si>
    <t>Notes:</t>
  </si>
  <si>
    <t xml:space="preserve">*Provide a per-site cost with estimated special construction, if any is required.  </t>
  </si>
  <si>
    <t>INSTRUCTIONS:</t>
  </si>
  <si>
    <t>Strand Count</t>
  </si>
  <si>
    <t>Segment Mileage</t>
  </si>
  <si>
    <t>Total Segment Cost</t>
  </si>
  <si>
    <t>Eligible Cost</t>
  </si>
  <si>
    <t>Ineligible Cost</t>
  </si>
  <si>
    <t>Information that can be included now, but will be requested at a later date for chosen solution:</t>
  </si>
  <si>
    <t xml:space="preserve">• Special construction cost breakout worksheet
• Route map of all build segments in kmz format
• Explanation of alternative routes that were explored and why the chosen route is the most cost-effective
• Explanation of special materials and procedures required that may have increased construction costs, such as:
     o Historical preservation or environmental issues
     o Bridge, waterway, railway, or highway crossings
     o Galvanized conduit
     o Directional boring through hard rock or under a paved surface
     o An excessive number of handholes, marker posts, or other OSP materials
     o Expensive pole attachment fees or make ready costs
</t>
  </si>
  <si>
    <t>Totals</t>
  </si>
  <si>
    <t>Eligible Special Construction Costs</t>
  </si>
  <si>
    <t>Total Bid</t>
  </si>
  <si>
    <t>Non-Recurring Costs</t>
  </si>
  <si>
    <t>Leased Lit Fiber Services</t>
  </si>
  <si>
    <r>
      <t xml:space="preserve">- Non-recurring costs should reflect charges the bidder seeks for installation, configuration, setup, provisioning, etc., of the Leased Lit Fiber Services when new fiber </t>
    </r>
    <r>
      <rPr>
        <b/>
        <sz val="10"/>
        <color rgb="FF000000"/>
        <rFont val="Calibri"/>
        <family val="2"/>
        <scheme val="minor"/>
      </rPr>
      <t>WILL NOT</t>
    </r>
    <r>
      <rPr>
        <sz val="10"/>
        <color rgb="FF000000"/>
        <rFont val="Calibri"/>
        <family val="2"/>
        <scheme val="minor"/>
      </rPr>
      <t xml:space="preserve"> be installed.</t>
    </r>
  </si>
  <si>
    <r>
      <t xml:space="preserve">- Special construction costs should reflect charges the bidder seeks for building the network facilities, design and engineering, and project management when new fiber </t>
    </r>
    <r>
      <rPr>
        <b/>
        <sz val="10"/>
        <color rgb="FF000000"/>
        <rFont val="Calibri"/>
        <family val="2"/>
        <scheme val="minor"/>
      </rPr>
      <t>WILL</t>
    </r>
    <r>
      <rPr>
        <sz val="10"/>
        <color rgb="FF000000"/>
        <rFont val="Calibri"/>
        <family val="2"/>
        <scheme val="minor"/>
      </rPr>
      <t xml:space="preserve"> be installed.  The costs on this sheet will be automatically carried over from the Eligible Cost column on the "Lit Fiber-Spec. Constr. Detail" Sheet.</t>
    </r>
  </si>
  <si>
    <t>Pricing Sheet for Lit Fiber Service Option</t>
  </si>
  <si>
    <t>Pricing Sheet for Leased Lit Fiber Special Construction Details</t>
  </si>
  <si>
    <t>Summary Pricing Sheet for Leased Lit Fiber Service Option</t>
  </si>
  <si>
    <t xml:space="preserve">1) For each Site/School Name, enter the Monthly recurring costs Leased Lit Fiber for the term of 180 months (15 years).  </t>
  </si>
  <si>
    <t>2) Enter only Numbers in the Monthly Recurring Costs field.  If you are not bidding on a particular Bandwidth, enter 0 (zero).</t>
  </si>
  <si>
    <t xml:space="preserve">3) Do Not make additions or changes to the Totals rows.  These will automatically calculate. </t>
  </si>
  <si>
    <t>Central Office</t>
  </si>
  <si>
    <t>2644 Riva Road</t>
  </si>
  <si>
    <t>Annapolis, MD 21401</t>
  </si>
  <si>
    <t>Career and Technology Center North</t>
  </si>
  <si>
    <t>800 Stevenson Road</t>
  </si>
  <si>
    <t>Severn, MD 21144</t>
  </si>
  <si>
    <t>Service Commencement Date 7/1/2022</t>
  </si>
  <si>
    <t>Years 1-3</t>
  </si>
  <si>
    <t>Year 4</t>
  </si>
  <si>
    <t>Year 5</t>
  </si>
  <si>
    <t>Total 3-Year Cost for 100 Gbps</t>
  </si>
  <si>
    <t>3 Year
10 Gbps</t>
  </si>
  <si>
    <t>3 Year
20 Gbps</t>
  </si>
  <si>
    <t>3 Year
30 Gbps</t>
  </si>
  <si>
    <t>3 Year
40 Gbps</t>
  </si>
  <si>
    <t>3 Year
50 Gbps</t>
  </si>
  <si>
    <t>3 Year
60 Gbps</t>
  </si>
  <si>
    <t>3 Year
70 Gbps</t>
  </si>
  <si>
    <t>3 Year
80 Gbps</t>
  </si>
  <si>
    <t>3 Year
90 Gbps</t>
  </si>
  <si>
    <t>3 Year
100 Gbps</t>
  </si>
  <si>
    <t>1 Year
10 Gbps</t>
  </si>
  <si>
    <t>1 Year
20 Gbps</t>
  </si>
  <si>
    <t>1 Year
30 Gbps</t>
  </si>
  <si>
    <t>1 Year
40 Gbps</t>
  </si>
  <si>
    <t>1 Year
50 Gbps</t>
  </si>
  <si>
    <t>1 Year
60 Gbps</t>
  </si>
  <si>
    <t>1 Year
70 Gbps</t>
  </si>
  <si>
    <t>1 Year
80 Gbps</t>
  </si>
  <si>
    <t>1 Year
90 Gbps</t>
  </si>
  <si>
    <t>1 Year
100 Gbps</t>
  </si>
  <si>
    <t>Total 1-Year Option 
Cost for 100 Gbps</t>
  </si>
  <si>
    <t>Initial Term Years 1-3</t>
  </si>
  <si>
    <t>Optional Year 4</t>
  </si>
  <si>
    <t>Optional Year 5</t>
  </si>
  <si>
    <t xml:space="preserve">1) For each Site/School Name, enter the applicable Special Construction Charges, Strand Count, and Segment Mileage. </t>
  </si>
  <si>
    <t>2)  Enter only Numbers in the Strand Count, Segment Mileage, and Cost fields.  If you are not bidding Special Construction, please enter "No Bid" in the Comments field(s).</t>
  </si>
  <si>
    <t>Total 5 -Year Cost for 100 Gbps</t>
  </si>
  <si>
    <t xml:space="preserve">Respondent: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</si>
</sst>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00000"/>
      <name val="Calibri"/>
      <family val="2"/>
    </font>
    <font>
      <b/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  <scheme val="minor"/>
    </font>
    <font>
      <b/>
      <sz val="10"/>
      <color rgb="FF000000"/>
      <name val="Arial"/>
      <family val="2"/>
    </font>
    <font>
      <b/>
      <sz val="10"/>
      <name val="Calibri"/>
      <family val="2"/>
      <scheme val="minor"/>
    </font>
    <font>
      <b/>
      <sz val="11"/>
      <color theme="1"/>
      <name val="Calibri"/>
      <family val="2"/>
    </font>
    <font>
      <b/>
      <sz val="10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1" fillId="0" borderId="0"/>
  </cellStyleXfs>
  <cellXfs count="126">
    <xf numFmtId="0" fontId="0" fillId="0" borderId="0" xfId="0"/>
    <xf numFmtId="0" fontId="4" fillId="0" borderId="0" xfId="3" applyFont="1" applyAlignment="1">
      <alignment vertical="top" wrapText="1"/>
    </xf>
    <xf numFmtId="0" fontId="5" fillId="0" borderId="0" xfId="0" applyFont="1" applyAlignment="1">
      <alignment wrapText="1"/>
    </xf>
    <xf numFmtId="1" fontId="7" fillId="0" borderId="8" xfId="0" applyNumberFormat="1" applyFont="1" applyBorder="1" applyAlignment="1">
      <alignment horizontal="left"/>
    </xf>
    <xf numFmtId="0" fontId="8" fillId="0" borderId="0" xfId="0" applyFont="1"/>
    <xf numFmtId="0" fontId="3" fillId="0" borderId="0" xfId="0" applyFont="1"/>
    <xf numFmtId="0" fontId="0" fillId="0" borderId="0" xfId="0" applyAlignment="1">
      <alignment wrapText="1"/>
    </xf>
    <xf numFmtId="1" fontId="7" fillId="0" borderId="9" xfId="0" applyNumberFormat="1" applyFont="1" applyBorder="1" applyAlignment="1">
      <alignment horizontal="left"/>
    </xf>
    <xf numFmtId="1" fontId="7" fillId="0" borderId="10" xfId="0" applyNumberFormat="1" applyFont="1" applyBorder="1" applyAlignment="1">
      <alignment horizontal="left"/>
    </xf>
    <xf numFmtId="0" fontId="4" fillId="0" borderId="0" xfId="0" applyFont="1" applyAlignment="1">
      <alignment vertical="top" wrapText="1"/>
    </xf>
    <xf numFmtId="0" fontId="4" fillId="0" borderId="25" xfId="3" applyFont="1" applyBorder="1" applyAlignment="1">
      <alignment vertical="top" wrapText="1"/>
    </xf>
    <xf numFmtId="0" fontId="3" fillId="0" borderId="3" xfId="0" applyFont="1" applyBorder="1" applyAlignment="1">
      <alignment horizontal="center"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11" fillId="0" borderId="0" xfId="0" applyFont="1" applyAlignment="1">
      <alignment vertical="center"/>
    </xf>
    <xf numFmtId="0" fontId="9" fillId="0" borderId="0" xfId="0" applyFont="1" applyBorder="1" applyAlignment="1">
      <alignment vertical="top"/>
    </xf>
    <xf numFmtId="0" fontId="10" fillId="0" borderId="0" xfId="0" applyFont="1" applyBorder="1" applyAlignment="1">
      <alignment horizontal="left" vertical="top"/>
    </xf>
    <xf numFmtId="0" fontId="10" fillId="0" borderId="0" xfId="0" applyFont="1" applyBorder="1" applyAlignment="1">
      <alignment horizontal="left" vertical="center"/>
    </xf>
    <xf numFmtId="0" fontId="8" fillId="0" borderId="0" xfId="0" applyFont="1" applyBorder="1"/>
    <xf numFmtId="0" fontId="4" fillId="0" borderId="0" xfId="3" applyFont="1" applyBorder="1" applyAlignment="1">
      <alignment vertical="top" wrapText="1"/>
    </xf>
    <xf numFmtId="0" fontId="4" fillId="0" borderId="0" xfId="3" applyFont="1" applyBorder="1" applyAlignment="1">
      <alignment vertical="top"/>
    </xf>
    <xf numFmtId="0" fontId="7" fillId="0" borderId="0" xfId="0" applyFont="1" applyFill="1" applyAlignment="1">
      <alignment horizontal="left"/>
    </xf>
    <xf numFmtId="0" fontId="0" fillId="0" borderId="0" xfId="0" applyFill="1"/>
    <xf numFmtId="0" fontId="13" fillId="0" borderId="2" xfId="0" applyFont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1" fontId="12" fillId="3" borderId="2" xfId="0" applyNumberFormat="1" applyFont="1" applyFill="1" applyBorder="1" applyAlignment="1">
      <alignment horizontal="left"/>
    </xf>
    <xf numFmtId="44" fontId="12" fillId="3" borderId="3" xfId="0" applyNumberFormat="1" applyFont="1" applyFill="1" applyBorder="1" applyAlignment="1">
      <alignment horizontal="left"/>
    </xf>
    <xf numFmtId="44" fontId="12" fillId="3" borderId="17" xfId="0" applyNumberFormat="1" applyFont="1" applyFill="1" applyBorder="1" applyAlignment="1">
      <alignment horizontal="left"/>
    </xf>
    <xf numFmtId="44" fontId="8" fillId="0" borderId="8" xfId="0" applyNumberFormat="1" applyFont="1" applyBorder="1"/>
    <xf numFmtId="0" fontId="10" fillId="0" borderId="0" xfId="0" quotePrefix="1" applyFont="1" applyBorder="1" applyAlignment="1">
      <alignment horizontal="left" vertical="top"/>
    </xf>
    <xf numFmtId="1" fontId="7" fillId="0" borderId="4" xfId="0" applyNumberFormat="1" applyFont="1" applyBorder="1" applyAlignment="1">
      <alignment horizontal="left"/>
    </xf>
    <xf numFmtId="1" fontId="7" fillId="0" borderId="22" xfId="0" applyNumberFormat="1" applyFont="1" applyBorder="1" applyAlignment="1">
      <alignment horizontal="left"/>
    </xf>
    <xf numFmtId="0" fontId="12" fillId="3" borderId="21" xfId="0" applyFont="1" applyFill="1" applyBorder="1" applyAlignment="1">
      <alignment horizontal="left"/>
    </xf>
    <xf numFmtId="0" fontId="12" fillId="3" borderId="16" xfId="0" applyFont="1" applyFill="1" applyBorder="1" applyAlignment="1">
      <alignment horizontal="left"/>
    </xf>
    <xf numFmtId="0" fontId="12" fillId="3" borderId="28" xfId="0" applyFont="1" applyFill="1" applyBorder="1" applyAlignment="1">
      <alignment horizontal="left"/>
    </xf>
    <xf numFmtId="0" fontId="5" fillId="0" borderId="1" xfId="0" applyFont="1" applyBorder="1" applyAlignment="1">
      <alignment wrapText="1"/>
    </xf>
    <xf numFmtId="0" fontId="5" fillId="0" borderId="30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5" fillId="0" borderId="8" xfId="0" applyFont="1" applyFill="1" applyBorder="1" applyAlignment="1">
      <alignment horizontal="center" wrapText="1"/>
    </xf>
    <xf numFmtId="0" fontId="6" fillId="0" borderId="0" xfId="0" applyFont="1"/>
    <xf numFmtId="44" fontId="8" fillId="0" borderId="0" xfId="0" applyNumberFormat="1" applyFont="1" applyBorder="1"/>
    <xf numFmtId="0" fontId="8" fillId="4" borderId="0" xfId="0" applyFont="1" applyFill="1"/>
    <xf numFmtId="44" fontId="8" fillId="4" borderId="0" xfId="0" applyNumberFormat="1" applyFont="1" applyFill="1" applyBorder="1"/>
    <xf numFmtId="0" fontId="6" fillId="0" borderId="25" xfId="0" applyFont="1" applyBorder="1" applyAlignment="1">
      <alignment horizontal="center" wrapText="1"/>
    </xf>
    <xf numFmtId="0" fontId="5" fillId="0" borderId="34" xfId="0" applyFont="1" applyBorder="1" applyAlignment="1">
      <alignment wrapText="1"/>
    </xf>
    <xf numFmtId="1" fontId="7" fillId="0" borderId="35" xfId="0" applyNumberFormat="1" applyFont="1" applyBorder="1" applyAlignment="1">
      <alignment horizontal="left"/>
    </xf>
    <xf numFmtId="1" fontId="7" fillId="0" borderId="15" xfId="0" applyNumberFormat="1" applyFont="1" applyBorder="1" applyAlignment="1">
      <alignment horizontal="left"/>
    </xf>
    <xf numFmtId="0" fontId="5" fillId="0" borderId="13" xfId="0" applyFont="1" applyBorder="1" applyAlignment="1">
      <alignment horizontal="center" wrapText="1"/>
    </xf>
    <xf numFmtId="0" fontId="5" fillId="0" borderId="18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32" xfId="0" applyFont="1" applyBorder="1" applyAlignment="1">
      <alignment horizontal="center" wrapText="1"/>
    </xf>
    <xf numFmtId="44" fontId="7" fillId="0" borderId="27" xfId="0" applyNumberFormat="1" applyFont="1" applyBorder="1" applyAlignment="1">
      <alignment horizontal="left"/>
    </xf>
    <xf numFmtId="0" fontId="5" fillId="0" borderId="24" xfId="0" applyFont="1" applyBorder="1" applyAlignment="1">
      <alignment horizontal="center" wrapText="1"/>
    </xf>
    <xf numFmtId="49" fontId="12" fillId="4" borderId="31" xfId="2" applyNumberFormat="1" applyFont="1" applyFill="1" applyBorder="1" applyAlignment="1">
      <alignment horizontal="left"/>
    </xf>
    <xf numFmtId="49" fontId="12" fillId="3" borderId="32" xfId="2" applyNumberFormat="1" applyFont="1" applyFill="1" applyBorder="1" applyAlignment="1">
      <alignment horizontal="left"/>
    </xf>
    <xf numFmtId="49" fontId="12" fillId="3" borderId="5" xfId="2" applyNumberFormat="1" applyFont="1" applyFill="1" applyBorder="1" applyAlignment="1">
      <alignment horizontal="left"/>
    </xf>
    <xf numFmtId="0" fontId="6" fillId="3" borderId="29" xfId="0" applyFont="1" applyFill="1" applyBorder="1"/>
    <xf numFmtId="0" fontId="6" fillId="3" borderId="12" xfId="0" applyFont="1" applyFill="1" applyBorder="1"/>
    <xf numFmtId="44" fontId="8" fillId="3" borderId="23" xfId="0" applyNumberFormat="1" applyFont="1" applyFill="1" applyBorder="1"/>
    <xf numFmtId="0" fontId="6" fillId="0" borderId="0" xfId="0" applyFont="1" applyBorder="1" applyAlignment="1">
      <alignment horizontal="center"/>
    </xf>
    <xf numFmtId="1" fontId="7" fillId="0" borderId="19" xfId="0" applyNumberFormat="1" applyFont="1" applyBorder="1" applyAlignment="1" applyProtection="1">
      <alignment horizontal="left"/>
      <protection locked="0"/>
    </xf>
    <xf numFmtId="1" fontId="7" fillId="0" borderId="9" xfId="0" applyNumberFormat="1" applyFont="1" applyBorder="1" applyAlignment="1" applyProtection="1">
      <alignment horizontal="left"/>
      <protection locked="0"/>
    </xf>
    <xf numFmtId="2" fontId="7" fillId="0" borderId="26" xfId="0" applyNumberFormat="1" applyFont="1" applyBorder="1" applyAlignment="1" applyProtection="1">
      <alignment horizontal="left"/>
      <protection locked="0"/>
    </xf>
    <xf numFmtId="2" fontId="7" fillId="0" borderId="8" xfId="0" applyNumberFormat="1" applyFont="1" applyBorder="1" applyAlignment="1" applyProtection="1">
      <alignment horizontal="left"/>
      <protection locked="0"/>
    </xf>
    <xf numFmtId="2" fontId="12" fillId="3" borderId="3" xfId="0" applyNumberFormat="1" applyFont="1" applyFill="1" applyBorder="1" applyAlignment="1">
      <alignment horizontal="left"/>
    </xf>
    <xf numFmtId="44" fontId="8" fillId="0" borderId="20" xfId="1" applyNumberFormat="1" applyFont="1" applyBorder="1" applyProtection="1">
      <protection locked="0"/>
    </xf>
    <xf numFmtId="44" fontId="8" fillId="0" borderId="20" xfId="1" applyNumberFormat="1" applyFont="1" applyFill="1" applyBorder="1" applyProtection="1">
      <protection locked="0"/>
    </xf>
    <xf numFmtId="0" fontId="8" fillId="0" borderId="27" xfId="0" applyFont="1" applyBorder="1" applyProtection="1">
      <protection locked="0"/>
    </xf>
    <xf numFmtId="44" fontId="8" fillId="0" borderId="10" xfId="1" applyNumberFormat="1" applyFont="1" applyBorder="1" applyProtection="1">
      <protection locked="0"/>
    </xf>
    <xf numFmtId="44" fontId="8" fillId="0" borderId="10" xfId="1" applyNumberFormat="1" applyFont="1" applyFill="1" applyBorder="1" applyProtection="1">
      <protection locked="0"/>
    </xf>
    <xf numFmtId="0" fontId="8" fillId="0" borderId="11" xfId="0" applyFont="1" applyBorder="1" applyProtection="1">
      <protection locked="0"/>
    </xf>
    <xf numFmtId="44" fontId="8" fillId="3" borderId="6" xfId="1" applyNumberFormat="1" applyFont="1" applyFill="1" applyBorder="1"/>
    <xf numFmtId="44" fontId="8" fillId="3" borderId="13" xfId="0" applyNumberFormat="1" applyFont="1" applyFill="1" applyBorder="1"/>
    <xf numFmtId="44" fontId="8" fillId="0" borderId="26" xfId="0" applyNumberFormat="1" applyFont="1" applyBorder="1" applyProtection="1">
      <protection locked="0"/>
    </xf>
    <xf numFmtId="44" fontId="8" fillId="0" borderId="20" xfId="0" applyNumberFormat="1" applyFont="1" applyBorder="1" applyProtection="1">
      <protection locked="0"/>
    </xf>
    <xf numFmtId="0" fontId="8" fillId="0" borderId="7" xfId="0" applyFont="1" applyBorder="1" applyProtection="1">
      <protection locked="0"/>
    </xf>
    <xf numFmtId="44" fontId="8" fillId="0" borderId="8" xfId="0" applyNumberFormat="1" applyFont="1" applyBorder="1" applyProtection="1">
      <protection locked="0"/>
    </xf>
    <xf numFmtId="44" fontId="8" fillId="0" borderId="10" xfId="0" applyNumberFormat="1" applyFont="1" applyBorder="1" applyProtection="1">
      <protection locked="0"/>
    </xf>
    <xf numFmtId="0" fontId="5" fillId="0" borderId="14" xfId="0" applyFont="1" applyBorder="1" applyAlignment="1">
      <alignment horizontal="center" wrapText="1"/>
    </xf>
    <xf numFmtId="0" fontId="0" fillId="0" borderId="0" xfId="0"/>
    <xf numFmtId="49" fontId="12" fillId="3" borderId="5" xfId="2" applyNumberFormat="1" applyFont="1" applyFill="1" applyBorder="1" applyAlignment="1">
      <alignment horizontal="left"/>
    </xf>
    <xf numFmtId="0" fontId="6" fillId="3" borderId="12" xfId="0" applyFont="1" applyFill="1" applyBorder="1"/>
    <xf numFmtId="0" fontId="10" fillId="0" borderId="0" xfId="0" applyFont="1" applyAlignment="1">
      <alignment horizontal="left" vertical="center" indent="1"/>
    </xf>
    <xf numFmtId="0" fontId="5" fillId="0" borderId="21" xfId="0" applyFont="1" applyBorder="1" applyAlignment="1">
      <alignment horizontal="center" wrapText="1"/>
    </xf>
    <xf numFmtId="44" fontId="7" fillId="0" borderId="37" xfId="0" applyNumberFormat="1" applyFont="1" applyBorder="1" applyAlignment="1" applyProtection="1">
      <alignment horizontal="left"/>
      <protection locked="0"/>
    </xf>
    <xf numFmtId="44" fontId="7" fillId="0" borderId="38" xfId="0" applyNumberFormat="1" applyFont="1" applyBorder="1" applyAlignment="1" applyProtection="1">
      <alignment horizontal="left"/>
      <protection locked="0"/>
    </xf>
    <xf numFmtId="49" fontId="12" fillId="4" borderId="39" xfId="2" applyNumberFormat="1" applyFont="1" applyFill="1" applyBorder="1" applyAlignment="1">
      <alignment horizontal="left"/>
    </xf>
    <xf numFmtId="44" fontId="8" fillId="3" borderId="24" xfId="0" applyNumberFormat="1" applyFont="1" applyFill="1" applyBorder="1"/>
    <xf numFmtId="0" fontId="5" fillId="0" borderId="7" xfId="0" applyFont="1" applyBorder="1" applyAlignment="1">
      <alignment horizontal="center" wrapText="1"/>
    </xf>
    <xf numFmtId="44" fontId="8" fillId="0" borderId="27" xfId="1" applyNumberFormat="1" applyFont="1" applyBorder="1" applyProtection="1">
      <protection locked="0"/>
    </xf>
    <xf numFmtId="44" fontId="8" fillId="0" borderId="11" xfId="1" applyNumberFormat="1" applyFont="1" applyBorder="1" applyProtection="1">
      <protection locked="0"/>
    </xf>
    <xf numFmtId="44" fontId="8" fillId="3" borderId="7" xfId="1" applyNumberFormat="1" applyFont="1" applyFill="1" applyBorder="1"/>
    <xf numFmtId="44" fontId="8" fillId="3" borderId="14" xfId="0" applyNumberFormat="1" applyFont="1" applyFill="1" applyBorder="1"/>
    <xf numFmtId="0" fontId="5" fillId="0" borderId="29" xfId="0" applyFont="1" applyBorder="1" applyAlignment="1">
      <alignment horizontal="center" wrapText="1"/>
    </xf>
    <xf numFmtId="44" fontId="8" fillId="0" borderId="37" xfId="1" applyNumberFormat="1" applyFont="1" applyBorder="1" applyProtection="1">
      <protection locked="0"/>
    </xf>
    <xf numFmtId="44" fontId="8" fillId="0" borderId="38" xfId="1" applyNumberFormat="1" applyFont="1" applyBorder="1" applyProtection="1">
      <protection locked="0"/>
    </xf>
    <xf numFmtId="44" fontId="8" fillId="3" borderId="32" xfId="1" applyNumberFormat="1" applyFont="1" applyFill="1" applyBorder="1"/>
    <xf numFmtId="44" fontId="8" fillId="3" borderId="29" xfId="0" applyNumberFormat="1" applyFont="1" applyFill="1" applyBorder="1"/>
    <xf numFmtId="44" fontId="8" fillId="0" borderId="27" xfId="1" applyNumberFormat="1" applyFont="1" applyFill="1" applyBorder="1" applyProtection="1">
      <protection locked="0"/>
    </xf>
    <xf numFmtId="44" fontId="8" fillId="0" borderId="11" xfId="1" applyNumberFormat="1" applyFont="1" applyFill="1" applyBorder="1" applyProtection="1">
      <protection locked="0"/>
    </xf>
    <xf numFmtId="44" fontId="8" fillId="0" borderId="37" xfId="1" applyNumberFormat="1" applyFont="1" applyFill="1" applyBorder="1" applyProtection="1">
      <protection locked="0"/>
    </xf>
    <xf numFmtId="44" fontId="8" fillId="0" borderId="38" xfId="1" applyNumberFormat="1" applyFont="1" applyFill="1" applyBorder="1" applyProtection="1">
      <protection locked="0"/>
    </xf>
    <xf numFmtId="0" fontId="5" fillId="0" borderId="25" xfId="0" applyFont="1" applyBorder="1" applyAlignment="1">
      <alignment horizontal="center" wrapText="1"/>
    </xf>
    <xf numFmtId="0" fontId="5" fillId="0" borderId="28" xfId="0" applyFont="1" applyBorder="1" applyAlignment="1">
      <alignment wrapText="1"/>
    </xf>
    <xf numFmtId="0" fontId="8" fillId="0" borderId="40" xfId="0" applyFont="1" applyBorder="1" applyProtection="1">
      <protection locked="0"/>
    </xf>
    <xf numFmtId="0" fontId="8" fillId="0" borderId="41" xfId="0" applyFont="1" applyBorder="1" applyProtection="1">
      <protection locked="0"/>
    </xf>
    <xf numFmtId="0" fontId="6" fillId="0" borderId="0" xfId="0" applyFont="1"/>
    <xf numFmtId="0" fontId="15" fillId="0" borderId="0" xfId="0" quotePrefix="1" applyFont="1" applyAlignment="1">
      <alignment horizontal="left" vertical="top" wrapText="1"/>
    </xf>
    <xf numFmtId="0" fontId="4" fillId="0" borderId="8" xfId="3" applyFont="1" applyBorder="1" applyAlignment="1" applyProtection="1">
      <alignment vertical="top" wrapText="1"/>
      <protection locked="0"/>
    </xf>
    <xf numFmtId="0" fontId="4" fillId="0" borderId="8" xfId="3" applyFont="1" applyBorder="1" applyAlignment="1">
      <alignment vertical="top"/>
    </xf>
    <xf numFmtId="0" fontId="4" fillId="0" borderId="8" xfId="3" applyFont="1" applyBorder="1" applyAlignment="1" applyProtection="1">
      <alignment vertical="top"/>
      <protection locked="0"/>
    </xf>
    <xf numFmtId="0" fontId="0" fillId="0" borderId="0" xfId="0"/>
    <xf numFmtId="0" fontId="10" fillId="0" borderId="0" xfId="0" applyFont="1" applyBorder="1" applyAlignment="1">
      <alignment horizontal="left" vertical="top"/>
    </xf>
    <xf numFmtId="0" fontId="10" fillId="0" borderId="0" xfId="0" quotePrefix="1" applyFont="1" applyBorder="1" applyAlignment="1">
      <alignment horizontal="left" vertical="top"/>
    </xf>
    <xf numFmtId="49" fontId="12" fillId="3" borderId="32" xfId="2" applyNumberFormat="1" applyFont="1" applyFill="1" applyBorder="1" applyAlignment="1">
      <alignment horizontal="left"/>
    </xf>
    <xf numFmtId="49" fontId="12" fillId="3" borderId="5" xfId="2" applyNumberFormat="1" applyFont="1" applyFill="1" applyBorder="1" applyAlignment="1">
      <alignment horizontal="left"/>
    </xf>
    <xf numFmtId="49" fontId="12" fillId="3" borderId="33" xfId="2" applyNumberFormat="1" applyFont="1" applyFill="1" applyBorder="1" applyAlignment="1">
      <alignment horizontal="left"/>
    </xf>
    <xf numFmtId="0" fontId="6" fillId="3" borderId="29" xfId="0" applyFont="1" applyFill="1" applyBorder="1"/>
    <xf numFmtId="0" fontId="6" fillId="3" borderId="12" xfId="0" applyFont="1" applyFill="1" applyBorder="1"/>
    <xf numFmtId="0" fontId="6" fillId="3" borderId="36" xfId="0" applyFont="1" applyFill="1" applyBorder="1"/>
    <xf numFmtId="0" fontId="4" fillId="0" borderId="8" xfId="3" applyFont="1" applyBorder="1" applyAlignment="1" applyProtection="1">
      <alignment vertical="top" wrapText="1"/>
    </xf>
    <xf numFmtId="0" fontId="10" fillId="0" borderId="0" xfId="0" applyFont="1" applyAlignment="1">
      <alignment horizontal="left" vertical="center" wrapText="1" indent="1"/>
    </xf>
    <xf numFmtId="0" fontId="4" fillId="0" borderId="8" xfId="0" applyFont="1" applyBorder="1" applyAlignment="1" applyProtection="1">
      <alignment vertical="top" wrapText="1"/>
      <protection locked="0"/>
    </xf>
    <xf numFmtId="0" fontId="4" fillId="0" borderId="8" xfId="3" applyFont="1" applyBorder="1" applyAlignment="1">
      <alignment vertical="top" wrapText="1"/>
    </xf>
  </cellXfs>
  <cellStyles count="4">
    <cellStyle name="Currency" xfId="1" builtinId="4"/>
    <cellStyle name="Neutral" xfId="2" builtinId="28"/>
    <cellStyle name="Normal" xfId="0" builtinId="0"/>
    <cellStyle name="Normal 2" xfId="3" xr:uid="{AE1AFB44-152E-4CB1-A02E-F99EA5EB22B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85498-A2B2-47A1-8788-04E7980F2EA1}">
  <dimension ref="A1:Q42"/>
  <sheetViews>
    <sheetView showGridLines="0" tabSelected="1" workbookViewId="0">
      <selection sqref="A1:F1"/>
    </sheetView>
  </sheetViews>
  <sheetFormatPr defaultRowHeight="15" x14ac:dyDescent="0.25"/>
  <cols>
    <col min="2" max="2" width="22.5703125" customWidth="1"/>
    <col min="3" max="3" width="2.7109375" customWidth="1"/>
    <col min="4" max="17" width="15.7109375" customWidth="1"/>
  </cols>
  <sheetData>
    <row r="1" spans="1:17" ht="15.75" customHeight="1" x14ac:dyDescent="0.25">
      <c r="A1" s="110" t="s">
        <v>69</v>
      </c>
      <c r="B1" s="110"/>
      <c r="C1" s="110"/>
      <c r="D1" s="110"/>
      <c r="E1" s="110"/>
      <c r="F1" s="110"/>
      <c r="H1" s="109"/>
      <c r="I1" s="109"/>
      <c r="J1" s="109"/>
      <c r="K1" s="109"/>
      <c r="L1" s="109"/>
      <c r="M1" s="109"/>
      <c r="N1" s="109"/>
      <c r="O1" s="109"/>
      <c r="P1" s="109"/>
      <c r="Q1" s="109"/>
    </row>
    <row r="2" spans="1:17" ht="15.75" x14ac:dyDescent="0.25">
      <c r="A2" s="112" t="s">
        <v>27</v>
      </c>
      <c r="B2" s="112"/>
      <c r="C2" s="112"/>
      <c r="D2" s="112"/>
      <c r="E2" s="112"/>
      <c r="F2" s="112"/>
      <c r="H2" s="109"/>
      <c r="I2" s="109"/>
      <c r="J2" s="109"/>
      <c r="K2" s="109"/>
      <c r="L2" s="109"/>
      <c r="M2" s="109"/>
      <c r="N2" s="109"/>
      <c r="O2" s="109"/>
      <c r="P2" s="109"/>
      <c r="Q2" s="109"/>
    </row>
    <row r="3" spans="1:17" ht="15.75" x14ac:dyDescent="0.25">
      <c r="A3" s="111" t="s">
        <v>37</v>
      </c>
      <c r="B3" s="111"/>
      <c r="C3" s="111"/>
      <c r="D3" s="111"/>
      <c r="E3" s="111"/>
      <c r="F3" s="111"/>
    </row>
    <row r="5" spans="1:17" s="4" customFormat="1" ht="12.75" x14ac:dyDescent="0.2">
      <c r="A5" s="108" t="s">
        <v>22</v>
      </c>
      <c r="B5" s="108"/>
      <c r="C5" s="41"/>
    </row>
    <row r="6" spans="1:17" s="4" customFormat="1" ht="12.75" x14ac:dyDescent="0.2">
      <c r="A6" s="108" t="s">
        <v>38</v>
      </c>
      <c r="B6" s="108"/>
      <c r="D6" s="61"/>
      <c r="E6" s="61"/>
      <c r="F6" s="61"/>
      <c r="G6" s="61"/>
      <c r="H6" s="61"/>
    </row>
    <row r="7" spans="1:17" s="4" customFormat="1" ht="25.5" x14ac:dyDescent="0.2">
      <c r="A7" s="18"/>
      <c r="B7" s="40" t="s">
        <v>41</v>
      </c>
      <c r="C7" s="18"/>
      <c r="D7" s="38" t="s">
        <v>19</v>
      </c>
      <c r="E7" s="38" t="s">
        <v>3</v>
      </c>
      <c r="F7" s="38" t="s">
        <v>42</v>
      </c>
      <c r="G7" s="38" t="s">
        <v>43</v>
      </c>
      <c r="H7" s="38" t="s">
        <v>44</v>
      </c>
      <c r="I7" s="38" t="s">
        <v>45</v>
      </c>
      <c r="J7" s="38" t="s">
        <v>46</v>
      </c>
      <c r="K7" s="38" t="s">
        <v>47</v>
      </c>
      <c r="L7" s="38" t="s">
        <v>48</v>
      </c>
      <c r="M7" s="38" t="s">
        <v>49</v>
      </c>
      <c r="N7" s="38" t="s">
        <v>50</v>
      </c>
      <c r="O7" s="38" t="s">
        <v>51</v>
      </c>
    </row>
    <row r="8" spans="1:17" s="4" customFormat="1" ht="12.75" x14ac:dyDescent="0.2">
      <c r="B8" s="28">
        <f>SUM(D8,E8,O8)</f>
        <v>0</v>
      </c>
      <c r="D8" s="28">
        <f>'Lit Fiber - Years 1-3'!D19</f>
        <v>0</v>
      </c>
      <c r="E8" s="28">
        <f>'Lit Fiber - Years 1-3'!E19</f>
        <v>0</v>
      </c>
      <c r="F8" s="28">
        <f>'Lit Fiber - Years 1-3'!F19*3</f>
        <v>0</v>
      </c>
      <c r="G8" s="28">
        <f>'Lit Fiber - Years 1-3'!G19*3</f>
        <v>0</v>
      </c>
      <c r="H8" s="28">
        <f>'Lit Fiber - Years 1-3'!H19*3</f>
        <v>0</v>
      </c>
      <c r="I8" s="28">
        <f>'Lit Fiber - Years 1-3'!I19*3</f>
        <v>0</v>
      </c>
      <c r="J8" s="28">
        <f>'Lit Fiber - Years 1-3'!J19*3</f>
        <v>0</v>
      </c>
      <c r="K8" s="28">
        <f>'Lit Fiber - Years 1-3'!K19*3</f>
        <v>0</v>
      </c>
      <c r="L8" s="28">
        <f>'Lit Fiber - Years 1-3'!L19*3</f>
        <v>0</v>
      </c>
      <c r="M8" s="28">
        <f>'Lit Fiber - Years 1-3'!M19*3</f>
        <v>0</v>
      </c>
      <c r="N8" s="28">
        <f>'Lit Fiber - Years 1-3'!N19*3</f>
        <v>0</v>
      </c>
      <c r="O8" s="28">
        <f>'Lit Fiber - Years 1-3'!O19*3</f>
        <v>0</v>
      </c>
    </row>
    <row r="9" spans="1:17" s="4" customFormat="1" ht="7.5" customHeight="1" x14ac:dyDescent="0.2">
      <c r="A9" s="43"/>
      <c r="B9" s="44"/>
      <c r="C9" s="43"/>
      <c r="D9" s="44"/>
      <c r="E9" s="44"/>
      <c r="F9" s="44"/>
      <c r="G9" s="44"/>
      <c r="H9" s="44"/>
      <c r="I9" s="43"/>
      <c r="J9" s="43"/>
      <c r="K9" s="43"/>
      <c r="L9" s="43"/>
      <c r="M9" s="43"/>
      <c r="N9" s="43"/>
      <c r="O9" s="43"/>
      <c r="P9" s="43"/>
      <c r="Q9" s="43"/>
    </row>
    <row r="10" spans="1:17" s="4" customFormat="1" ht="12.75" x14ac:dyDescent="0.2"/>
    <row r="11" spans="1:17" s="4" customFormat="1" ht="12.75" x14ac:dyDescent="0.2">
      <c r="A11" s="108" t="s">
        <v>22</v>
      </c>
      <c r="B11" s="108"/>
    </row>
    <row r="12" spans="1:17" s="4" customFormat="1" ht="12.75" x14ac:dyDescent="0.2">
      <c r="A12" s="108" t="s">
        <v>39</v>
      </c>
      <c r="B12" s="108"/>
    </row>
    <row r="13" spans="1:17" s="4" customFormat="1" ht="25.5" x14ac:dyDescent="0.2">
      <c r="A13" s="18"/>
      <c r="B13" s="40" t="s">
        <v>62</v>
      </c>
      <c r="C13" s="18"/>
      <c r="D13" s="37"/>
      <c r="E13" s="37"/>
      <c r="F13" s="38" t="s">
        <v>52</v>
      </c>
      <c r="G13" s="38" t="s">
        <v>53</v>
      </c>
      <c r="H13" s="38" t="s">
        <v>54</v>
      </c>
      <c r="I13" s="38" t="s">
        <v>55</v>
      </c>
      <c r="J13" s="38" t="s">
        <v>56</v>
      </c>
      <c r="K13" s="38" t="s">
        <v>57</v>
      </c>
      <c r="L13" s="38" t="s">
        <v>58</v>
      </c>
      <c r="M13" s="38" t="s">
        <v>59</v>
      </c>
      <c r="N13" s="38" t="s">
        <v>60</v>
      </c>
      <c r="O13" s="38" t="s">
        <v>61</v>
      </c>
    </row>
    <row r="14" spans="1:17" s="4" customFormat="1" ht="12.75" x14ac:dyDescent="0.2">
      <c r="B14" s="28">
        <f>O14</f>
        <v>0</v>
      </c>
      <c r="D14" s="42"/>
      <c r="E14" s="42"/>
      <c r="F14" s="28">
        <f>'Lit Fiber - Optional Year 4'!D18</f>
        <v>0</v>
      </c>
      <c r="G14" s="28">
        <f>'Lit Fiber - Optional Year 4'!E18</f>
        <v>0</v>
      </c>
      <c r="H14" s="28">
        <f>'Lit Fiber - Optional Year 4'!F18</f>
        <v>0</v>
      </c>
      <c r="I14" s="28">
        <f>'Lit Fiber - Optional Year 4'!G18</f>
        <v>0</v>
      </c>
      <c r="J14" s="28">
        <f>'Lit Fiber - Optional Year 4'!H18</f>
        <v>0</v>
      </c>
      <c r="K14" s="28">
        <f>'Lit Fiber - Optional Year 4'!I18</f>
        <v>0</v>
      </c>
      <c r="L14" s="28">
        <f>'Lit Fiber - Optional Year 4'!J18</f>
        <v>0</v>
      </c>
      <c r="M14" s="28">
        <f>'Lit Fiber - Optional Year 4'!K18</f>
        <v>0</v>
      </c>
      <c r="N14" s="28">
        <f>'Lit Fiber - Optional Year 4'!L18</f>
        <v>0</v>
      </c>
      <c r="O14" s="28">
        <f>'Lit Fiber - Optional Year 4'!M18</f>
        <v>0</v>
      </c>
    </row>
    <row r="15" spans="1:17" s="4" customFormat="1" ht="7.5" customHeight="1" x14ac:dyDescent="0.2">
      <c r="A15" s="43"/>
      <c r="B15" s="44"/>
      <c r="C15" s="43"/>
      <c r="D15" s="44"/>
      <c r="E15" s="44"/>
      <c r="F15" s="44"/>
      <c r="G15" s="44"/>
      <c r="H15" s="44"/>
      <c r="I15" s="43"/>
      <c r="J15" s="43"/>
      <c r="K15" s="43"/>
      <c r="L15" s="43"/>
      <c r="M15" s="43"/>
      <c r="N15" s="43"/>
      <c r="O15" s="43"/>
      <c r="P15" s="43"/>
      <c r="Q15" s="43"/>
    </row>
    <row r="16" spans="1:17" s="4" customFormat="1" ht="12.75" x14ac:dyDescent="0.2"/>
    <row r="17" spans="1:17" s="4" customFormat="1" ht="12.75" x14ac:dyDescent="0.2">
      <c r="A17" s="108" t="s">
        <v>22</v>
      </c>
      <c r="B17" s="108"/>
    </row>
    <row r="18" spans="1:17" s="4" customFormat="1" ht="12.75" x14ac:dyDescent="0.2">
      <c r="A18" s="108" t="s">
        <v>40</v>
      </c>
      <c r="B18" s="108"/>
    </row>
    <row r="19" spans="1:17" s="4" customFormat="1" ht="25.5" x14ac:dyDescent="0.2">
      <c r="A19" s="18"/>
      <c r="B19" s="40" t="s">
        <v>62</v>
      </c>
      <c r="C19" s="18"/>
      <c r="D19" s="37"/>
      <c r="E19" s="37"/>
      <c r="F19" s="38" t="s">
        <v>52</v>
      </c>
      <c r="G19" s="38" t="s">
        <v>53</v>
      </c>
      <c r="H19" s="38" t="s">
        <v>54</v>
      </c>
      <c r="I19" s="38" t="s">
        <v>55</v>
      </c>
      <c r="J19" s="38" t="s">
        <v>56</v>
      </c>
      <c r="K19" s="38" t="s">
        <v>57</v>
      </c>
      <c r="L19" s="38" t="s">
        <v>58</v>
      </c>
      <c r="M19" s="38" t="s">
        <v>59</v>
      </c>
      <c r="N19" s="38" t="s">
        <v>60</v>
      </c>
      <c r="O19" s="38" t="s">
        <v>61</v>
      </c>
    </row>
    <row r="20" spans="1:17" s="4" customFormat="1" ht="12.75" x14ac:dyDescent="0.2">
      <c r="B20" s="28">
        <f>O20</f>
        <v>0</v>
      </c>
      <c r="D20" s="42"/>
      <c r="E20" s="42"/>
      <c r="F20" s="28">
        <f>'Lit Fiber - Optional Year 5'!D18</f>
        <v>0</v>
      </c>
      <c r="G20" s="28">
        <f>'Lit Fiber - Optional Year 5'!E18</f>
        <v>0</v>
      </c>
      <c r="H20" s="28">
        <f>'Lit Fiber - Optional Year 5'!F18</f>
        <v>0</v>
      </c>
      <c r="I20" s="28">
        <f>'Lit Fiber - Optional Year 5'!G18</f>
        <v>0</v>
      </c>
      <c r="J20" s="28">
        <f>'Lit Fiber - Optional Year 5'!H18</f>
        <v>0</v>
      </c>
      <c r="K20" s="28">
        <f>'Lit Fiber - Optional Year 5'!I18</f>
        <v>0</v>
      </c>
      <c r="L20" s="28">
        <f>'Lit Fiber - Optional Year 5'!J18</f>
        <v>0</v>
      </c>
      <c r="M20" s="28">
        <f>'Lit Fiber - Optional Year 5'!K18</f>
        <v>0</v>
      </c>
      <c r="N20" s="28">
        <f>'Lit Fiber - Optional Year 5'!L18</f>
        <v>0</v>
      </c>
      <c r="O20" s="28">
        <f>'Lit Fiber - Optional Year 5'!M18</f>
        <v>0</v>
      </c>
    </row>
    <row r="21" spans="1:17" s="4" customFormat="1" ht="7.5" customHeight="1" x14ac:dyDescent="0.2">
      <c r="A21" s="43"/>
      <c r="B21" s="44"/>
      <c r="C21" s="43"/>
      <c r="D21" s="44"/>
      <c r="E21" s="44"/>
      <c r="F21" s="44"/>
      <c r="G21" s="44"/>
      <c r="H21" s="44"/>
      <c r="I21" s="43"/>
      <c r="J21" s="43"/>
      <c r="K21" s="43"/>
      <c r="L21" s="43"/>
      <c r="M21" s="43"/>
      <c r="N21" s="43"/>
      <c r="O21" s="43"/>
      <c r="P21" s="43"/>
      <c r="Q21" s="43"/>
    </row>
    <row r="22" spans="1:17" s="4" customFormat="1" ht="12.75" x14ac:dyDescent="0.2"/>
    <row r="23" spans="1:17" s="4" customFormat="1" ht="12.75" x14ac:dyDescent="0.2">
      <c r="A23" s="108" t="s">
        <v>20</v>
      </c>
      <c r="B23" s="108"/>
    </row>
    <row r="24" spans="1:17" s="4" customFormat="1" ht="25.5" x14ac:dyDescent="0.2">
      <c r="B24" s="39" t="s">
        <v>68</v>
      </c>
    </row>
    <row r="25" spans="1:17" s="4" customFormat="1" ht="12.75" x14ac:dyDescent="0.2">
      <c r="B25" s="28">
        <f>SUM(B8,B14,B20)</f>
        <v>0</v>
      </c>
    </row>
    <row r="26" spans="1:17" s="4" customFormat="1" ht="12.75" x14ac:dyDescent="0.2"/>
    <row r="27" spans="1:17" s="4" customFormat="1" ht="12.75" x14ac:dyDescent="0.2"/>
    <row r="28" spans="1:17" s="4" customFormat="1" ht="12.75" x14ac:dyDescent="0.2"/>
    <row r="29" spans="1:17" s="4" customFormat="1" ht="12.75" x14ac:dyDescent="0.2"/>
    <row r="30" spans="1:17" s="4" customFormat="1" ht="12.75" x14ac:dyDescent="0.2"/>
    <row r="31" spans="1:17" s="4" customFormat="1" ht="12.75" x14ac:dyDescent="0.2"/>
    <row r="32" spans="1:17" s="4" customFormat="1" ht="12.75" x14ac:dyDescent="0.2"/>
    <row r="33" s="4" customFormat="1" ht="12.75" x14ac:dyDescent="0.2"/>
    <row r="34" s="4" customFormat="1" ht="12.75" x14ac:dyDescent="0.2"/>
    <row r="35" s="4" customFormat="1" ht="12.75" x14ac:dyDescent="0.2"/>
    <row r="36" s="4" customFormat="1" ht="12.75" x14ac:dyDescent="0.2"/>
    <row r="37" s="4" customFormat="1" ht="12.75" x14ac:dyDescent="0.2"/>
    <row r="38" s="4" customFormat="1" ht="12.75" x14ac:dyDescent="0.2"/>
    <row r="39" s="4" customFormat="1" ht="12.75" x14ac:dyDescent="0.2"/>
    <row r="40" s="4" customFormat="1" ht="12.75" x14ac:dyDescent="0.2"/>
    <row r="41" s="4" customFormat="1" ht="12.75" x14ac:dyDescent="0.2"/>
    <row r="42" s="4" customFormat="1" ht="12.75" x14ac:dyDescent="0.2"/>
  </sheetData>
  <sheetProtection algorithmName="SHA-512" hashValue="ExeAXte8Ofmy5HiLG3pQzp01HgvGC8WRjtiqC+7GAHEfHKKwRIbfm9RYkr+NP1MaoS6wQw2hJOyqkNcu596pkQ==" saltValue="Z/UN1eb8AQxihmxRZJonPQ==" spinCount="100000" sheet="1" formatColumns="0" formatRows="0"/>
  <mergeCells count="11">
    <mergeCell ref="H1:Q2"/>
    <mergeCell ref="A1:F1"/>
    <mergeCell ref="A3:F3"/>
    <mergeCell ref="A2:F2"/>
    <mergeCell ref="A5:B5"/>
    <mergeCell ref="A23:B23"/>
    <mergeCell ref="A6:B6"/>
    <mergeCell ref="A11:B11"/>
    <mergeCell ref="A12:B12"/>
    <mergeCell ref="A17:B17"/>
    <mergeCell ref="A18:B18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6770BA-CE28-4A1F-B430-167A72637087}">
  <dimension ref="A1:P31"/>
  <sheetViews>
    <sheetView showGridLines="0" workbookViewId="0">
      <selection activeCell="E8" sqref="E8"/>
    </sheetView>
  </sheetViews>
  <sheetFormatPr defaultRowHeight="15" x14ac:dyDescent="0.25"/>
  <cols>
    <col min="1" max="1" width="39.140625" customWidth="1"/>
    <col min="2" max="2" width="20.85546875" customWidth="1"/>
    <col min="3" max="3" width="21.5703125" bestFit="1" customWidth="1"/>
    <col min="4" max="4" width="17.5703125" customWidth="1"/>
    <col min="5" max="5" width="16" customWidth="1"/>
    <col min="6" max="15" width="14.28515625" bestFit="1" customWidth="1"/>
    <col min="16" max="16" width="41.140625" customWidth="1"/>
  </cols>
  <sheetData>
    <row r="1" spans="1:16" ht="14.65" customHeight="1" x14ac:dyDescent="0.25">
      <c r="A1" s="122" t="str">
        <f>Summary!A1</f>
        <v xml:space="preserve">Respondent: </v>
      </c>
      <c r="B1" s="122"/>
      <c r="C1" s="122"/>
      <c r="D1" s="19"/>
      <c r="E1" s="19"/>
    </row>
    <row r="2" spans="1:16" ht="15.75" x14ac:dyDescent="0.25">
      <c r="A2" s="112" t="s">
        <v>25</v>
      </c>
      <c r="B2" s="112"/>
      <c r="C2" s="112"/>
      <c r="D2" s="20"/>
      <c r="E2" s="20"/>
    </row>
    <row r="3" spans="1:16" ht="15.75" x14ac:dyDescent="0.25">
      <c r="A3" s="111" t="str">
        <f>Summary!A3</f>
        <v>Service Commencement Date 7/1/2022</v>
      </c>
      <c r="B3" s="111"/>
      <c r="C3" s="111"/>
      <c r="D3" s="20"/>
      <c r="E3" s="20"/>
    </row>
    <row r="4" spans="1:16" s="81" customFormat="1" ht="15.75" x14ac:dyDescent="0.25">
      <c r="A4" s="111" t="s">
        <v>63</v>
      </c>
      <c r="B4" s="111"/>
      <c r="C4" s="111"/>
      <c r="D4" s="20"/>
      <c r="E4" s="20"/>
    </row>
    <row r="5" spans="1:16" ht="15.75" thickBot="1" x14ac:dyDescent="0.3">
      <c r="B5" s="2"/>
      <c r="C5" s="2"/>
      <c r="D5" s="2"/>
      <c r="E5" s="2"/>
      <c r="F5" s="45"/>
    </row>
    <row r="6" spans="1:16" s="6" customFormat="1" ht="27" thickBot="1" x14ac:dyDescent="0.3">
      <c r="A6" s="2" t="s">
        <v>22</v>
      </c>
      <c r="B6" s="2"/>
      <c r="C6" s="2"/>
      <c r="D6" s="2"/>
      <c r="E6" s="2"/>
      <c r="F6" s="52" t="s">
        <v>42</v>
      </c>
      <c r="G6" s="90" t="s">
        <v>43</v>
      </c>
      <c r="H6" s="90" t="s">
        <v>44</v>
      </c>
      <c r="I6" s="90" t="s">
        <v>45</v>
      </c>
      <c r="J6" s="90" t="s">
        <v>46</v>
      </c>
      <c r="K6" s="90" t="s">
        <v>47</v>
      </c>
      <c r="L6" s="52" t="s">
        <v>48</v>
      </c>
      <c r="M6" s="90" t="s">
        <v>49</v>
      </c>
      <c r="N6" s="90" t="s">
        <v>50</v>
      </c>
      <c r="O6" s="90" t="s">
        <v>51</v>
      </c>
      <c r="P6" s="104"/>
    </row>
    <row r="7" spans="1:16" ht="27" thickBot="1" x14ac:dyDescent="0.3">
      <c r="A7" s="35" t="s">
        <v>0</v>
      </c>
      <c r="B7" s="36" t="s">
        <v>1</v>
      </c>
      <c r="C7" s="46" t="s">
        <v>2</v>
      </c>
      <c r="D7" s="51" t="s">
        <v>19</v>
      </c>
      <c r="E7" s="85" t="s">
        <v>21</v>
      </c>
      <c r="F7" s="95" t="s">
        <v>4</v>
      </c>
      <c r="G7" s="80" t="s">
        <v>4</v>
      </c>
      <c r="H7" s="80" t="s">
        <v>4</v>
      </c>
      <c r="I7" s="80" t="s">
        <v>4</v>
      </c>
      <c r="J7" s="80" t="s">
        <v>4</v>
      </c>
      <c r="K7" s="80" t="s">
        <v>4</v>
      </c>
      <c r="L7" s="95" t="s">
        <v>4</v>
      </c>
      <c r="M7" s="80" t="s">
        <v>4</v>
      </c>
      <c r="N7" s="80" t="s">
        <v>4</v>
      </c>
      <c r="O7" s="80" t="s">
        <v>4</v>
      </c>
      <c r="P7" s="105" t="s">
        <v>5</v>
      </c>
    </row>
    <row r="8" spans="1:16" x14ac:dyDescent="0.25">
      <c r="A8" s="30" t="s">
        <v>31</v>
      </c>
      <c r="B8" s="31" t="s">
        <v>32</v>
      </c>
      <c r="C8" s="47" t="s">
        <v>33</v>
      </c>
      <c r="D8" s="53">
        <f>'Lit Fiber-Spec. Constr. Detail'!G6</f>
        <v>0</v>
      </c>
      <c r="E8" s="86"/>
      <c r="F8" s="96"/>
      <c r="G8" s="100"/>
      <c r="H8" s="100"/>
      <c r="I8" s="100"/>
      <c r="J8" s="100"/>
      <c r="K8" s="100"/>
      <c r="L8" s="102"/>
      <c r="M8" s="100"/>
      <c r="N8" s="100"/>
      <c r="O8" s="91"/>
      <c r="P8" s="106"/>
    </row>
    <row r="9" spans="1:16" x14ac:dyDescent="0.25">
      <c r="A9" s="7" t="s">
        <v>34</v>
      </c>
      <c r="B9" s="3" t="s">
        <v>35</v>
      </c>
      <c r="C9" s="48" t="s">
        <v>36</v>
      </c>
      <c r="D9" s="53">
        <f>'Lit Fiber-Spec. Constr. Detail'!G7</f>
        <v>0</v>
      </c>
      <c r="E9" s="87"/>
      <c r="F9" s="97"/>
      <c r="G9" s="101"/>
      <c r="H9" s="101"/>
      <c r="I9" s="101"/>
      <c r="J9" s="101"/>
      <c r="K9" s="101"/>
      <c r="L9" s="103"/>
      <c r="M9" s="101"/>
      <c r="N9" s="101"/>
      <c r="O9" s="92"/>
      <c r="P9" s="107"/>
    </row>
    <row r="10" spans="1:16" x14ac:dyDescent="0.25">
      <c r="A10" s="7"/>
      <c r="B10" s="3"/>
      <c r="C10" s="48"/>
      <c r="D10" s="53">
        <f>'Lit Fiber-Spec. Constr. Detail'!G8</f>
        <v>0</v>
      </c>
      <c r="E10" s="87"/>
      <c r="F10" s="97"/>
      <c r="G10" s="101"/>
      <c r="H10" s="101"/>
      <c r="I10" s="101"/>
      <c r="J10" s="101"/>
      <c r="K10" s="101"/>
      <c r="L10" s="103"/>
      <c r="M10" s="101"/>
      <c r="N10" s="101"/>
      <c r="O10" s="92"/>
      <c r="P10" s="107"/>
    </row>
    <row r="11" spans="1:16" x14ac:dyDescent="0.25">
      <c r="A11" s="7"/>
      <c r="B11" s="3"/>
      <c r="C11" s="48"/>
      <c r="D11" s="53">
        <f>'Lit Fiber-Spec. Constr. Detail'!G9</f>
        <v>0</v>
      </c>
      <c r="E11" s="87"/>
      <c r="F11" s="97"/>
      <c r="G11" s="101"/>
      <c r="H11" s="101"/>
      <c r="I11" s="101"/>
      <c r="J11" s="101"/>
      <c r="K11" s="101"/>
      <c r="L11" s="103"/>
      <c r="M11" s="101"/>
      <c r="N11" s="101"/>
      <c r="O11" s="92"/>
      <c r="P11" s="107"/>
    </row>
    <row r="12" spans="1:16" x14ac:dyDescent="0.25">
      <c r="A12" s="7"/>
      <c r="B12" s="3"/>
      <c r="C12" s="48"/>
      <c r="D12" s="53">
        <f>'Lit Fiber-Spec. Constr. Detail'!G10</f>
        <v>0</v>
      </c>
      <c r="E12" s="87"/>
      <c r="F12" s="97"/>
      <c r="G12" s="101"/>
      <c r="H12" s="101"/>
      <c r="I12" s="101"/>
      <c r="J12" s="101"/>
      <c r="K12" s="101"/>
      <c r="L12" s="103"/>
      <c r="M12" s="101"/>
      <c r="N12" s="101"/>
      <c r="O12" s="92"/>
      <c r="P12" s="107"/>
    </row>
    <row r="13" spans="1:16" x14ac:dyDescent="0.25">
      <c r="A13" s="7"/>
      <c r="B13" s="3"/>
      <c r="C13" s="48"/>
      <c r="D13" s="53">
        <f>'Lit Fiber-Spec. Constr. Detail'!G11</f>
        <v>0</v>
      </c>
      <c r="E13" s="87"/>
      <c r="F13" s="97"/>
      <c r="G13" s="101"/>
      <c r="H13" s="101"/>
      <c r="I13" s="101"/>
      <c r="J13" s="101"/>
      <c r="K13" s="101"/>
      <c r="L13" s="103"/>
      <c r="M13" s="101"/>
      <c r="N13" s="101"/>
      <c r="O13" s="92"/>
      <c r="P13" s="107"/>
    </row>
    <row r="14" spans="1:16" x14ac:dyDescent="0.25">
      <c r="A14" s="7"/>
      <c r="B14" s="3"/>
      <c r="C14" s="48"/>
      <c r="D14" s="53">
        <f>'Lit Fiber-Spec. Constr. Detail'!G12</f>
        <v>0</v>
      </c>
      <c r="E14" s="87"/>
      <c r="F14" s="97"/>
      <c r="G14" s="101"/>
      <c r="H14" s="101"/>
      <c r="I14" s="101"/>
      <c r="J14" s="101"/>
      <c r="K14" s="101"/>
      <c r="L14" s="103"/>
      <c r="M14" s="101"/>
      <c r="N14" s="101"/>
      <c r="O14" s="92"/>
      <c r="P14" s="107"/>
    </row>
    <row r="15" spans="1:16" x14ac:dyDescent="0.25">
      <c r="A15" s="7"/>
      <c r="B15" s="3"/>
      <c r="C15" s="48"/>
      <c r="D15" s="53">
        <f>'Lit Fiber-Spec. Constr. Detail'!G13</f>
        <v>0</v>
      </c>
      <c r="E15" s="87"/>
      <c r="F15" s="97"/>
      <c r="G15" s="101"/>
      <c r="H15" s="101"/>
      <c r="I15" s="101"/>
      <c r="J15" s="101"/>
      <c r="K15" s="101"/>
      <c r="L15" s="103"/>
      <c r="M15" s="101"/>
      <c r="N15" s="101"/>
      <c r="O15" s="92"/>
      <c r="P15" s="107"/>
    </row>
    <row r="16" spans="1:16" x14ac:dyDescent="0.25">
      <c r="A16" s="7"/>
      <c r="B16" s="3"/>
      <c r="C16" s="48"/>
      <c r="D16" s="53">
        <f>'Lit Fiber-Spec. Constr. Detail'!G14</f>
        <v>0</v>
      </c>
      <c r="E16" s="87"/>
      <c r="F16" s="97"/>
      <c r="G16" s="101"/>
      <c r="H16" s="101"/>
      <c r="I16" s="101"/>
      <c r="J16" s="101"/>
      <c r="K16" s="101"/>
      <c r="L16" s="103"/>
      <c r="M16" s="101"/>
      <c r="N16" s="101"/>
      <c r="O16" s="92"/>
      <c r="P16" s="107"/>
    </row>
    <row r="17" spans="1:16" ht="15.75" thickBot="1" x14ac:dyDescent="0.3">
      <c r="A17" s="7"/>
      <c r="B17" s="3"/>
      <c r="C17" s="48"/>
      <c r="D17" s="53">
        <f>'Lit Fiber-Spec. Constr. Detail'!G15</f>
        <v>0</v>
      </c>
      <c r="E17" s="87"/>
      <c r="F17" s="97"/>
      <c r="G17" s="101"/>
      <c r="H17" s="101"/>
      <c r="I17" s="101"/>
      <c r="J17" s="101"/>
      <c r="K17" s="101"/>
      <c r="L17" s="103"/>
      <c r="M17" s="101"/>
      <c r="N17" s="101"/>
      <c r="O17" s="92"/>
      <c r="P17" s="107"/>
    </row>
    <row r="18" spans="1:16" x14ac:dyDescent="0.25">
      <c r="A18" s="116" t="s">
        <v>6</v>
      </c>
      <c r="B18" s="117"/>
      <c r="C18" s="118"/>
      <c r="D18" s="55"/>
      <c r="E18" s="88"/>
      <c r="F18" s="98">
        <f t="shared" ref="F18:O18" si="0">SUM(F8:F17)</f>
        <v>0</v>
      </c>
      <c r="G18" s="93">
        <f t="shared" si="0"/>
        <v>0</v>
      </c>
      <c r="H18" s="93">
        <f t="shared" si="0"/>
        <v>0</v>
      </c>
      <c r="I18" s="93">
        <f t="shared" si="0"/>
        <v>0</v>
      </c>
      <c r="J18" s="93">
        <f t="shared" si="0"/>
        <v>0</v>
      </c>
      <c r="K18" s="93">
        <f t="shared" si="0"/>
        <v>0</v>
      </c>
      <c r="L18" s="98">
        <f t="shared" si="0"/>
        <v>0</v>
      </c>
      <c r="M18" s="93">
        <f t="shared" si="0"/>
        <v>0</v>
      </c>
      <c r="N18" s="93">
        <f t="shared" si="0"/>
        <v>0</v>
      </c>
      <c r="O18" s="93">
        <f t="shared" si="0"/>
        <v>0</v>
      </c>
      <c r="P18" s="4"/>
    </row>
    <row r="19" spans="1:16" ht="15.75" thickBot="1" x14ac:dyDescent="0.3">
      <c r="A19" s="119" t="s">
        <v>7</v>
      </c>
      <c r="B19" s="120"/>
      <c r="C19" s="121"/>
      <c r="D19" s="60">
        <f>SUM(D8:D17)</f>
        <v>0</v>
      </c>
      <c r="E19" s="89">
        <f>SUM(E8:E17)</f>
        <v>0</v>
      </c>
      <c r="F19" s="99">
        <f t="shared" ref="F19:O19" si="1">F18*12</f>
        <v>0</v>
      </c>
      <c r="G19" s="94">
        <f t="shared" si="1"/>
        <v>0</v>
      </c>
      <c r="H19" s="94">
        <f t="shared" si="1"/>
        <v>0</v>
      </c>
      <c r="I19" s="94">
        <f t="shared" si="1"/>
        <v>0</v>
      </c>
      <c r="J19" s="94">
        <f t="shared" si="1"/>
        <v>0</v>
      </c>
      <c r="K19" s="94">
        <f t="shared" si="1"/>
        <v>0</v>
      </c>
      <c r="L19" s="99">
        <f t="shared" si="1"/>
        <v>0</v>
      </c>
      <c r="M19" s="94">
        <f t="shared" si="1"/>
        <v>0</v>
      </c>
      <c r="N19" s="94">
        <f t="shared" si="1"/>
        <v>0</v>
      </c>
      <c r="O19" s="94">
        <f t="shared" si="1"/>
        <v>0</v>
      </c>
      <c r="P19" s="4"/>
    </row>
    <row r="20" spans="1:16" x14ac:dyDescent="0.25">
      <c r="A20" s="4"/>
      <c r="F20" s="29"/>
    </row>
    <row r="21" spans="1:16" x14ac:dyDescent="0.25">
      <c r="F21" s="29"/>
    </row>
    <row r="22" spans="1:16" x14ac:dyDescent="0.25">
      <c r="A22" s="15" t="s">
        <v>8</v>
      </c>
      <c r="F22" s="16"/>
    </row>
    <row r="23" spans="1:16" x14ac:dyDescent="0.25">
      <c r="A23" s="115" t="s">
        <v>23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</row>
    <row r="24" spans="1:16" x14ac:dyDescent="0.25">
      <c r="A24" s="115" t="s">
        <v>24</v>
      </c>
      <c r="B24" s="115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</row>
    <row r="25" spans="1:16" x14ac:dyDescent="0.25">
      <c r="A25" s="114" t="s">
        <v>9</v>
      </c>
      <c r="B25" s="114"/>
      <c r="C25" s="114"/>
      <c r="D25" s="114"/>
      <c r="E25" s="114"/>
      <c r="F25" s="114"/>
      <c r="G25" s="114"/>
      <c r="H25" s="114"/>
    </row>
    <row r="26" spans="1:16" x14ac:dyDescent="0.25">
      <c r="A26" s="17"/>
    </row>
    <row r="28" spans="1:16" x14ac:dyDescent="0.25">
      <c r="A28" s="5" t="s">
        <v>10</v>
      </c>
    </row>
    <row r="29" spans="1:16" x14ac:dyDescent="0.25">
      <c r="A29" s="113" t="s">
        <v>28</v>
      </c>
      <c r="B29" s="113"/>
      <c r="C29" s="113"/>
      <c r="D29" s="113"/>
      <c r="E29" s="113"/>
      <c r="F29" s="113"/>
      <c r="G29" s="113"/>
      <c r="H29" s="113"/>
      <c r="I29" s="113"/>
      <c r="J29" s="113"/>
      <c r="K29" s="113"/>
      <c r="L29" s="113"/>
      <c r="M29" s="113"/>
      <c r="N29" s="113"/>
      <c r="O29" s="113"/>
    </row>
    <row r="30" spans="1:16" x14ac:dyDescent="0.25">
      <c r="A30" s="113" t="s">
        <v>29</v>
      </c>
      <c r="B30" s="113"/>
      <c r="C30" s="113"/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3"/>
      <c r="O30" s="113"/>
    </row>
    <row r="31" spans="1:16" x14ac:dyDescent="0.25">
      <c r="A31" s="113" t="s">
        <v>30</v>
      </c>
      <c r="B31" s="113"/>
      <c r="C31" s="113"/>
      <c r="D31" s="113"/>
    </row>
  </sheetData>
  <sheetProtection algorithmName="SHA-512" hashValue="TvO8vc5X/f/8GhuIZgwWkMwgEVg+G3qoqQCxFqld3B+z5ibVqVjMHck4zVm2zVPV2bIdawoJNnq4J62hXgFW5A==" saltValue="Rli4gwJpctj1ppGHBAMa1A==" spinCount="100000" sheet="1" formatColumns="0" formatRows="0"/>
  <mergeCells count="12">
    <mergeCell ref="A18:C18"/>
    <mergeCell ref="A19:C19"/>
    <mergeCell ref="A1:C1"/>
    <mergeCell ref="A2:C2"/>
    <mergeCell ref="A3:C3"/>
    <mergeCell ref="A4:C4"/>
    <mergeCell ref="A31:D31"/>
    <mergeCell ref="A25:H25"/>
    <mergeCell ref="A24:O24"/>
    <mergeCell ref="A23:O23"/>
    <mergeCell ref="A29:O29"/>
    <mergeCell ref="A30:O30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A5AA9-EE07-459E-9B66-66FADE458A7F}">
  <dimension ref="A1:N25"/>
  <sheetViews>
    <sheetView showGridLines="0" topLeftCell="A7" workbookViewId="0">
      <selection activeCell="D7" sqref="D7"/>
    </sheetView>
  </sheetViews>
  <sheetFormatPr defaultRowHeight="15" x14ac:dyDescent="0.25"/>
  <cols>
    <col min="1" max="1" width="39.140625" customWidth="1"/>
    <col min="2" max="2" width="20.85546875" customWidth="1"/>
    <col min="3" max="3" width="21.5703125" bestFit="1" customWidth="1"/>
    <col min="4" max="13" width="15.7109375" customWidth="1"/>
    <col min="14" max="14" width="41.140625" customWidth="1"/>
  </cols>
  <sheetData>
    <row r="1" spans="1:14" ht="14.65" customHeight="1" x14ac:dyDescent="0.25">
      <c r="A1" s="122" t="str">
        <f>Summary!A1</f>
        <v xml:space="preserve">Respondent: </v>
      </c>
      <c r="B1" s="122"/>
      <c r="C1" s="122"/>
    </row>
    <row r="2" spans="1:14" ht="15.75" x14ac:dyDescent="0.25">
      <c r="A2" s="112" t="s">
        <v>25</v>
      </c>
      <c r="B2" s="112"/>
      <c r="C2" s="112"/>
    </row>
    <row r="3" spans="1:14" ht="15.75" x14ac:dyDescent="0.25">
      <c r="A3" s="111" t="s">
        <v>64</v>
      </c>
      <c r="B3" s="111"/>
      <c r="C3" s="111"/>
    </row>
    <row r="4" spans="1:14" ht="15.75" thickBot="1" x14ac:dyDescent="0.3">
      <c r="B4" s="2"/>
      <c r="C4" s="2"/>
      <c r="D4" s="45"/>
    </row>
    <row r="5" spans="1:14" s="6" customFormat="1" ht="27" thickBot="1" x14ac:dyDescent="0.3">
      <c r="A5" s="2" t="s">
        <v>22</v>
      </c>
      <c r="B5" s="2"/>
      <c r="C5" s="2"/>
      <c r="D5" s="52" t="s">
        <v>52</v>
      </c>
      <c r="E5" s="90" t="s">
        <v>53</v>
      </c>
      <c r="F5" s="90" t="s">
        <v>54</v>
      </c>
      <c r="G5" s="90" t="s">
        <v>55</v>
      </c>
      <c r="H5" s="90" t="s">
        <v>56</v>
      </c>
      <c r="I5" s="90" t="s">
        <v>57</v>
      </c>
      <c r="J5" s="52" t="s">
        <v>58</v>
      </c>
      <c r="K5" s="90" t="s">
        <v>59</v>
      </c>
      <c r="L5" s="90" t="s">
        <v>60</v>
      </c>
      <c r="M5" s="90" t="s">
        <v>61</v>
      </c>
      <c r="N5" s="54"/>
    </row>
    <row r="6" spans="1:14" ht="27" thickBot="1" x14ac:dyDescent="0.3">
      <c r="A6" s="35" t="s">
        <v>0</v>
      </c>
      <c r="B6" s="36" t="s">
        <v>1</v>
      </c>
      <c r="C6" s="46" t="s">
        <v>2</v>
      </c>
      <c r="D6" s="80" t="s">
        <v>4</v>
      </c>
      <c r="E6" s="49" t="s">
        <v>4</v>
      </c>
      <c r="F6" s="49" t="s">
        <v>4</v>
      </c>
      <c r="G6" s="49" t="s">
        <v>4</v>
      </c>
      <c r="H6" s="49" t="s">
        <v>4</v>
      </c>
      <c r="I6" s="49" t="s">
        <v>4</v>
      </c>
      <c r="J6" s="49" t="s">
        <v>4</v>
      </c>
      <c r="K6" s="49" t="s">
        <v>4</v>
      </c>
      <c r="L6" s="49" t="s">
        <v>4</v>
      </c>
      <c r="M6" s="49" t="s">
        <v>4</v>
      </c>
      <c r="N6" s="50" t="s">
        <v>5</v>
      </c>
    </row>
    <row r="7" spans="1:14" x14ac:dyDescent="0.25">
      <c r="A7" s="30" t="s">
        <v>31</v>
      </c>
      <c r="B7" s="31" t="s">
        <v>32</v>
      </c>
      <c r="C7" s="47" t="s">
        <v>33</v>
      </c>
      <c r="D7" s="91"/>
      <c r="E7" s="68"/>
      <c r="F7" s="68"/>
      <c r="G7" s="68"/>
      <c r="H7" s="68"/>
      <c r="I7" s="68"/>
      <c r="J7" s="68"/>
      <c r="K7" s="68"/>
      <c r="L7" s="68"/>
      <c r="M7" s="67"/>
      <c r="N7" s="69"/>
    </row>
    <row r="8" spans="1:14" x14ac:dyDescent="0.25">
      <c r="A8" s="7" t="s">
        <v>34</v>
      </c>
      <c r="B8" s="3" t="s">
        <v>35</v>
      </c>
      <c r="C8" s="48" t="s">
        <v>36</v>
      </c>
      <c r="D8" s="92"/>
      <c r="E8" s="71"/>
      <c r="F8" s="71"/>
      <c r="G8" s="71"/>
      <c r="H8" s="71"/>
      <c r="I8" s="71"/>
      <c r="J8" s="71"/>
      <c r="K8" s="71"/>
      <c r="L8" s="71"/>
      <c r="M8" s="70"/>
      <c r="N8" s="72"/>
    </row>
    <row r="9" spans="1:14" x14ac:dyDescent="0.25">
      <c r="A9" s="7"/>
      <c r="B9" s="3"/>
      <c r="C9" s="48"/>
      <c r="D9" s="92"/>
      <c r="E9" s="71"/>
      <c r="F9" s="71"/>
      <c r="G9" s="71"/>
      <c r="H9" s="71"/>
      <c r="I9" s="71"/>
      <c r="J9" s="71"/>
      <c r="K9" s="71"/>
      <c r="L9" s="71"/>
      <c r="M9" s="70"/>
      <c r="N9" s="72"/>
    </row>
    <row r="10" spans="1:14" x14ac:dyDescent="0.25">
      <c r="A10" s="7"/>
      <c r="B10" s="3"/>
      <c r="C10" s="48"/>
      <c r="D10" s="92"/>
      <c r="E10" s="71"/>
      <c r="F10" s="71"/>
      <c r="G10" s="71"/>
      <c r="H10" s="71"/>
      <c r="I10" s="71"/>
      <c r="J10" s="71"/>
      <c r="K10" s="71"/>
      <c r="L10" s="71"/>
      <c r="M10" s="70"/>
      <c r="N10" s="72"/>
    </row>
    <row r="11" spans="1:14" x14ac:dyDescent="0.25">
      <c r="A11" s="7"/>
      <c r="B11" s="3"/>
      <c r="C11" s="48"/>
      <c r="D11" s="92"/>
      <c r="E11" s="71"/>
      <c r="F11" s="71"/>
      <c r="G11" s="71"/>
      <c r="H11" s="71"/>
      <c r="I11" s="71"/>
      <c r="J11" s="71"/>
      <c r="K11" s="71"/>
      <c r="L11" s="71"/>
      <c r="M11" s="70"/>
      <c r="N11" s="72"/>
    </row>
    <row r="12" spans="1:14" x14ac:dyDescent="0.25">
      <c r="A12" s="7"/>
      <c r="B12" s="3"/>
      <c r="C12" s="48"/>
      <c r="D12" s="92"/>
      <c r="E12" s="71"/>
      <c r="F12" s="71"/>
      <c r="G12" s="71"/>
      <c r="H12" s="71"/>
      <c r="I12" s="71"/>
      <c r="J12" s="71"/>
      <c r="K12" s="71"/>
      <c r="L12" s="71"/>
      <c r="M12" s="70"/>
      <c r="N12" s="72"/>
    </row>
    <row r="13" spans="1:14" x14ac:dyDescent="0.25">
      <c r="A13" s="7"/>
      <c r="B13" s="3"/>
      <c r="C13" s="48"/>
      <c r="D13" s="92"/>
      <c r="E13" s="71"/>
      <c r="F13" s="71"/>
      <c r="G13" s="71"/>
      <c r="H13" s="71"/>
      <c r="I13" s="71"/>
      <c r="J13" s="71"/>
      <c r="K13" s="71"/>
      <c r="L13" s="71"/>
      <c r="M13" s="70"/>
      <c r="N13" s="72"/>
    </row>
    <row r="14" spans="1:14" x14ac:dyDescent="0.25">
      <c r="A14" s="7"/>
      <c r="B14" s="3"/>
      <c r="C14" s="48"/>
      <c r="D14" s="92"/>
      <c r="E14" s="71"/>
      <c r="F14" s="71"/>
      <c r="G14" s="71"/>
      <c r="H14" s="71"/>
      <c r="I14" s="71"/>
      <c r="J14" s="71"/>
      <c r="K14" s="71"/>
      <c r="L14" s="71"/>
      <c r="M14" s="70"/>
      <c r="N14" s="72"/>
    </row>
    <row r="15" spans="1:14" x14ac:dyDescent="0.25">
      <c r="A15" s="7"/>
      <c r="B15" s="3"/>
      <c r="C15" s="48"/>
      <c r="D15" s="92"/>
      <c r="E15" s="71"/>
      <c r="F15" s="71"/>
      <c r="G15" s="71"/>
      <c r="H15" s="71"/>
      <c r="I15" s="71"/>
      <c r="J15" s="71"/>
      <c r="K15" s="71"/>
      <c r="L15" s="71"/>
      <c r="M15" s="70"/>
      <c r="N15" s="72"/>
    </row>
    <row r="16" spans="1:14" ht="15.75" thickBot="1" x14ac:dyDescent="0.3">
      <c r="A16" s="7"/>
      <c r="B16" s="3"/>
      <c r="C16" s="48"/>
      <c r="D16" s="92"/>
      <c r="E16" s="71"/>
      <c r="F16" s="71"/>
      <c r="G16" s="71"/>
      <c r="H16" s="71"/>
      <c r="I16" s="71"/>
      <c r="J16" s="71"/>
      <c r="K16" s="71"/>
      <c r="L16" s="71"/>
      <c r="M16" s="70"/>
      <c r="N16" s="72"/>
    </row>
    <row r="17" spans="1:14" x14ac:dyDescent="0.25">
      <c r="A17" s="56" t="s">
        <v>6</v>
      </c>
      <c r="B17" s="57"/>
      <c r="C17" s="82"/>
      <c r="D17" s="93">
        <f t="shared" ref="D17:M17" si="0">SUM(D7:D16)</f>
        <v>0</v>
      </c>
      <c r="E17" s="73">
        <f t="shared" si="0"/>
        <v>0</v>
      </c>
      <c r="F17" s="73">
        <f t="shared" si="0"/>
        <v>0</v>
      </c>
      <c r="G17" s="73">
        <f t="shared" si="0"/>
        <v>0</v>
      </c>
      <c r="H17" s="73">
        <f t="shared" si="0"/>
        <v>0</v>
      </c>
      <c r="I17" s="73">
        <f t="shared" si="0"/>
        <v>0</v>
      </c>
      <c r="J17" s="73">
        <f t="shared" si="0"/>
        <v>0</v>
      </c>
      <c r="K17" s="73">
        <f t="shared" si="0"/>
        <v>0</v>
      </c>
      <c r="L17" s="73">
        <f t="shared" si="0"/>
        <v>0</v>
      </c>
      <c r="M17" s="73">
        <f t="shared" si="0"/>
        <v>0</v>
      </c>
      <c r="N17" s="4"/>
    </row>
    <row r="18" spans="1:14" ht="15.75" thickBot="1" x14ac:dyDescent="0.3">
      <c r="A18" s="58" t="s">
        <v>7</v>
      </c>
      <c r="B18" s="59"/>
      <c r="C18" s="83"/>
      <c r="D18" s="94">
        <f t="shared" ref="D18:M18" si="1">D17*12</f>
        <v>0</v>
      </c>
      <c r="E18" s="74">
        <f t="shared" si="1"/>
        <v>0</v>
      </c>
      <c r="F18" s="74">
        <f t="shared" si="1"/>
        <v>0</v>
      </c>
      <c r="G18" s="74">
        <f t="shared" si="1"/>
        <v>0</v>
      </c>
      <c r="H18" s="74">
        <f t="shared" si="1"/>
        <v>0</v>
      </c>
      <c r="I18" s="74">
        <f t="shared" si="1"/>
        <v>0</v>
      </c>
      <c r="J18" s="74">
        <f t="shared" si="1"/>
        <v>0</v>
      </c>
      <c r="K18" s="74">
        <f t="shared" si="1"/>
        <v>0</v>
      </c>
      <c r="L18" s="74">
        <f t="shared" si="1"/>
        <v>0</v>
      </c>
      <c r="M18" s="74">
        <f t="shared" si="1"/>
        <v>0</v>
      </c>
      <c r="N18" s="4"/>
    </row>
    <row r="19" spans="1:14" x14ac:dyDescent="0.25">
      <c r="A19" s="4"/>
      <c r="D19" s="29"/>
    </row>
    <row r="20" spans="1:14" x14ac:dyDescent="0.25">
      <c r="D20" s="29"/>
    </row>
    <row r="21" spans="1:14" s="81" customFormat="1" x14ac:dyDescent="0.25">
      <c r="A21" s="5" t="s">
        <v>10</v>
      </c>
    </row>
    <row r="22" spans="1:14" s="81" customFormat="1" x14ac:dyDescent="0.25">
      <c r="A22" s="113" t="s">
        <v>28</v>
      </c>
      <c r="B22" s="113"/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</row>
    <row r="23" spans="1:14" s="81" customFormat="1" x14ac:dyDescent="0.25">
      <c r="A23" s="113" t="s">
        <v>29</v>
      </c>
      <c r="B23" s="113"/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</row>
    <row r="24" spans="1:14" s="81" customFormat="1" x14ac:dyDescent="0.25">
      <c r="A24" s="113" t="s">
        <v>30</v>
      </c>
      <c r="B24" s="113"/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3"/>
    </row>
    <row r="25" spans="1:14" x14ac:dyDescent="0.25">
      <c r="A25" s="113"/>
      <c r="B25" s="113"/>
      <c r="C25" s="113"/>
    </row>
  </sheetData>
  <sheetProtection algorithmName="SHA-512" hashValue="XzzIeSNkpOy0smENJN2xp9l+OOMoIbZJEKbZ/9Ulj1PNRci7R9cgeft4fWqjsaS/ya2mPK/I8gVi3ML92gvAdQ==" saltValue="ZrwtUAyegW06eQqweoYoEA==" spinCount="100000" sheet="1" formatColumns="0" formatRows="0"/>
  <mergeCells count="7">
    <mergeCell ref="A25:C25"/>
    <mergeCell ref="A1:C1"/>
    <mergeCell ref="A2:C2"/>
    <mergeCell ref="A3:C3"/>
    <mergeCell ref="A24:M24"/>
    <mergeCell ref="A23:M23"/>
    <mergeCell ref="A22:M2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D0A3C-4C5C-45CD-9C00-C3450CC83719}">
  <dimension ref="A1:N26"/>
  <sheetViews>
    <sheetView showGridLines="0" workbookViewId="0">
      <selection activeCell="D7" sqref="D7"/>
    </sheetView>
  </sheetViews>
  <sheetFormatPr defaultRowHeight="15" x14ac:dyDescent="0.25"/>
  <cols>
    <col min="1" max="1" width="39.140625" customWidth="1"/>
    <col min="2" max="2" width="20.85546875" customWidth="1"/>
    <col min="3" max="3" width="21.5703125" bestFit="1" customWidth="1"/>
    <col min="4" max="13" width="15.7109375" customWidth="1"/>
    <col min="14" max="14" width="41.140625" customWidth="1"/>
  </cols>
  <sheetData>
    <row r="1" spans="1:14" ht="14.65" customHeight="1" x14ac:dyDescent="0.25">
      <c r="A1" s="122" t="str">
        <f>Summary!A1</f>
        <v xml:space="preserve">Respondent: </v>
      </c>
      <c r="B1" s="122"/>
      <c r="C1" s="122"/>
    </row>
    <row r="2" spans="1:14" ht="15.75" x14ac:dyDescent="0.25">
      <c r="A2" s="112" t="s">
        <v>25</v>
      </c>
      <c r="B2" s="112"/>
      <c r="C2" s="112"/>
    </row>
    <row r="3" spans="1:14" ht="15.75" x14ac:dyDescent="0.25">
      <c r="A3" s="111" t="s">
        <v>65</v>
      </c>
      <c r="B3" s="111"/>
      <c r="C3" s="111"/>
    </row>
    <row r="4" spans="1:14" ht="15.75" thickBot="1" x14ac:dyDescent="0.3">
      <c r="B4" s="2"/>
      <c r="C4" s="2"/>
      <c r="D4" s="45"/>
    </row>
    <row r="5" spans="1:14" s="6" customFormat="1" ht="27" thickBot="1" x14ac:dyDescent="0.3">
      <c r="A5" s="2" t="s">
        <v>22</v>
      </c>
      <c r="B5" s="2"/>
      <c r="C5" s="2"/>
      <c r="D5" s="52" t="s">
        <v>52</v>
      </c>
      <c r="E5" s="90" t="s">
        <v>53</v>
      </c>
      <c r="F5" s="90" t="s">
        <v>54</v>
      </c>
      <c r="G5" s="90" t="s">
        <v>55</v>
      </c>
      <c r="H5" s="90" t="s">
        <v>56</v>
      </c>
      <c r="I5" s="90" t="s">
        <v>57</v>
      </c>
      <c r="J5" s="52" t="s">
        <v>58</v>
      </c>
      <c r="K5" s="90" t="s">
        <v>59</v>
      </c>
      <c r="L5" s="90" t="s">
        <v>60</v>
      </c>
      <c r="M5" s="90" t="s">
        <v>61</v>
      </c>
      <c r="N5" s="54"/>
    </row>
    <row r="6" spans="1:14" ht="27" thickBot="1" x14ac:dyDescent="0.3">
      <c r="A6" s="35" t="s">
        <v>0</v>
      </c>
      <c r="B6" s="36" t="s">
        <v>1</v>
      </c>
      <c r="C6" s="46" t="s">
        <v>2</v>
      </c>
      <c r="D6" s="80" t="s">
        <v>4</v>
      </c>
      <c r="E6" s="49" t="s">
        <v>4</v>
      </c>
      <c r="F6" s="49" t="s">
        <v>4</v>
      </c>
      <c r="G6" s="49" t="s">
        <v>4</v>
      </c>
      <c r="H6" s="49" t="s">
        <v>4</v>
      </c>
      <c r="I6" s="49" t="s">
        <v>4</v>
      </c>
      <c r="J6" s="49" t="s">
        <v>4</v>
      </c>
      <c r="K6" s="49" t="s">
        <v>4</v>
      </c>
      <c r="L6" s="49" t="s">
        <v>4</v>
      </c>
      <c r="M6" s="49" t="s">
        <v>4</v>
      </c>
      <c r="N6" s="50" t="s">
        <v>5</v>
      </c>
    </row>
    <row r="7" spans="1:14" x14ac:dyDescent="0.25">
      <c r="A7" s="30" t="s">
        <v>31</v>
      </c>
      <c r="B7" s="31" t="s">
        <v>32</v>
      </c>
      <c r="C7" s="47" t="s">
        <v>33</v>
      </c>
      <c r="D7" s="91"/>
      <c r="E7" s="68"/>
      <c r="F7" s="68"/>
      <c r="G7" s="68"/>
      <c r="H7" s="68"/>
      <c r="I7" s="68"/>
      <c r="J7" s="68"/>
      <c r="K7" s="68"/>
      <c r="L7" s="68"/>
      <c r="M7" s="67"/>
      <c r="N7" s="69"/>
    </row>
    <row r="8" spans="1:14" x14ac:dyDescent="0.25">
      <c r="A8" s="7" t="s">
        <v>34</v>
      </c>
      <c r="B8" s="3" t="s">
        <v>35</v>
      </c>
      <c r="C8" s="48" t="s">
        <v>36</v>
      </c>
      <c r="D8" s="92"/>
      <c r="E8" s="71"/>
      <c r="F8" s="71"/>
      <c r="G8" s="71"/>
      <c r="H8" s="71"/>
      <c r="I8" s="71"/>
      <c r="J8" s="71"/>
      <c r="K8" s="71"/>
      <c r="L8" s="71"/>
      <c r="M8" s="70"/>
      <c r="N8" s="72"/>
    </row>
    <row r="9" spans="1:14" x14ac:dyDescent="0.25">
      <c r="A9" s="7"/>
      <c r="B9" s="3"/>
      <c r="C9" s="48"/>
      <c r="D9" s="92"/>
      <c r="E9" s="71"/>
      <c r="F9" s="71"/>
      <c r="G9" s="71"/>
      <c r="H9" s="71"/>
      <c r="I9" s="71"/>
      <c r="J9" s="71"/>
      <c r="K9" s="71"/>
      <c r="L9" s="71"/>
      <c r="M9" s="70"/>
      <c r="N9" s="72"/>
    </row>
    <row r="10" spans="1:14" x14ac:dyDescent="0.25">
      <c r="A10" s="7"/>
      <c r="B10" s="3"/>
      <c r="C10" s="48"/>
      <c r="D10" s="92"/>
      <c r="E10" s="71"/>
      <c r="F10" s="71"/>
      <c r="G10" s="71"/>
      <c r="H10" s="71"/>
      <c r="I10" s="71"/>
      <c r="J10" s="71"/>
      <c r="K10" s="71"/>
      <c r="L10" s="71"/>
      <c r="M10" s="70"/>
      <c r="N10" s="72"/>
    </row>
    <row r="11" spans="1:14" x14ac:dyDescent="0.25">
      <c r="A11" s="7"/>
      <c r="B11" s="3"/>
      <c r="C11" s="48"/>
      <c r="D11" s="92"/>
      <c r="E11" s="71"/>
      <c r="F11" s="71"/>
      <c r="G11" s="71"/>
      <c r="H11" s="71"/>
      <c r="I11" s="71"/>
      <c r="J11" s="71"/>
      <c r="K11" s="71"/>
      <c r="L11" s="71"/>
      <c r="M11" s="70"/>
      <c r="N11" s="72"/>
    </row>
    <row r="12" spans="1:14" x14ac:dyDescent="0.25">
      <c r="A12" s="7"/>
      <c r="B12" s="3"/>
      <c r="C12" s="48"/>
      <c r="D12" s="92"/>
      <c r="E12" s="71"/>
      <c r="F12" s="71"/>
      <c r="G12" s="71"/>
      <c r="H12" s="71"/>
      <c r="I12" s="71"/>
      <c r="J12" s="71"/>
      <c r="K12" s="71"/>
      <c r="L12" s="71"/>
      <c r="M12" s="70"/>
      <c r="N12" s="72"/>
    </row>
    <row r="13" spans="1:14" x14ac:dyDescent="0.25">
      <c r="A13" s="7"/>
      <c r="B13" s="3"/>
      <c r="C13" s="48"/>
      <c r="D13" s="92"/>
      <c r="E13" s="71"/>
      <c r="F13" s="71"/>
      <c r="G13" s="71"/>
      <c r="H13" s="71"/>
      <c r="I13" s="71"/>
      <c r="J13" s="71"/>
      <c r="K13" s="71"/>
      <c r="L13" s="71"/>
      <c r="M13" s="70"/>
      <c r="N13" s="72"/>
    </row>
    <row r="14" spans="1:14" x14ac:dyDescent="0.25">
      <c r="A14" s="7"/>
      <c r="B14" s="3"/>
      <c r="C14" s="48"/>
      <c r="D14" s="92"/>
      <c r="E14" s="71"/>
      <c r="F14" s="71"/>
      <c r="G14" s="71"/>
      <c r="H14" s="71"/>
      <c r="I14" s="71"/>
      <c r="J14" s="71"/>
      <c r="K14" s="71"/>
      <c r="L14" s="71"/>
      <c r="M14" s="70"/>
      <c r="N14" s="72"/>
    </row>
    <row r="15" spans="1:14" x14ac:dyDescent="0.25">
      <c r="A15" s="7"/>
      <c r="B15" s="3"/>
      <c r="C15" s="48"/>
      <c r="D15" s="92"/>
      <c r="E15" s="71"/>
      <c r="F15" s="71"/>
      <c r="G15" s="71"/>
      <c r="H15" s="71"/>
      <c r="I15" s="71"/>
      <c r="J15" s="71"/>
      <c r="K15" s="71"/>
      <c r="L15" s="71"/>
      <c r="M15" s="70"/>
      <c r="N15" s="72"/>
    </row>
    <row r="16" spans="1:14" ht="15.75" thickBot="1" x14ac:dyDescent="0.3">
      <c r="A16" s="7"/>
      <c r="B16" s="3"/>
      <c r="C16" s="48"/>
      <c r="D16" s="92"/>
      <c r="E16" s="71"/>
      <c r="F16" s="71"/>
      <c r="G16" s="71"/>
      <c r="H16" s="71"/>
      <c r="I16" s="71"/>
      <c r="J16" s="71"/>
      <c r="K16" s="71"/>
      <c r="L16" s="71"/>
      <c r="M16" s="70"/>
      <c r="N16" s="72"/>
    </row>
    <row r="17" spans="1:14" x14ac:dyDescent="0.25">
      <c r="A17" s="116" t="s">
        <v>6</v>
      </c>
      <c r="B17" s="117"/>
      <c r="C17" s="117"/>
      <c r="D17" s="93">
        <f t="shared" ref="D17:M17" si="0">SUM(D7:D16)</f>
        <v>0</v>
      </c>
      <c r="E17" s="73">
        <f t="shared" si="0"/>
        <v>0</v>
      </c>
      <c r="F17" s="73">
        <f t="shared" si="0"/>
        <v>0</v>
      </c>
      <c r="G17" s="73">
        <f t="shared" si="0"/>
        <v>0</v>
      </c>
      <c r="H17" s="73">
        <f t="shared" si="0"/>
        <v>0</v>
      </c>
      <c r="I17" s="73">
        <f t="shared" si="0"/>
        <v>0</v>
      </c>
      <c r="J17" s="73">
        <f t="shared" si="0"/>
        <v>0</v>
      </c>
      <c r="K17" s="73">
        <f t="shared" si="0"/>
        <v>0</v>
      </c>
      <c r="L17" s="73">
        <f t="shared" si="0"/>
        <v>0</v>
      </c>
      <c r="M17" s="73">
        <f t="shared" si="0"/>
        <v>0</v>
      </c>
      <c r="N17" s="4"/>
    </row>
    <row r="18" spans="1:14" ht="15.75" thickBot="1" x14ac:dyDescent="0.3">
      <c r="A18" s="119" t="s">
        <v>7</v>
      </c>
      <c r="B18" s="120"/>
      <c r="C18" s="120"/>
      <c r="D18" s="94">
        <f t="shared" ref="D18:M18" si="1">D17*12</f>
        <v>0</v>
      </c>
      <c r="E18" s="74">
        <f t="shared" si="1"/>
        <v>0</v>
      </c>
      <c r="F18" s="74">
        <f t="shared" si="1"/>
        <v>0</v>
      </c>
      <c r="G18" s="74">
        <f t="shared" si="1"/>
        <v>0</v>
      </c>
      <c r="H18" s="74">
        <f t="shared" si="1"/>
        <v>0</v>
      </c>
      <c r="I18" s="74">
        <f t="shared" si="1"/>
        <v>0</v>
      </c>
      <c r="J18" s="74">
        <f t="shared" si="1"/>
        <v>0</v>
      </c>
      <c r="K18" s="74">
        <f t="shared" si="1"/>
        <v>0</v>
      </c>
      <c r="L18" s="74">
        <f t="shared" si="1"/>
        <v>0</v>
      </c>
      <c r="M18" s="74">
        <f t="shared" si="1"/>
        <v>0</v>
      </c>
      <c r="N18" s="4"/>
    </row>
    <row r="19" spans="1:14" x14ac:dyDescent="0.25">
      <c r="A19" s="4"/>
      <c r="D19" s="29"/>
    </row>
    <row r="20" spans="1:14" x14ac:dyDescent="0.25">
      <c r="D20" s="29"/>
    </row>
    <row r="21" spans="1:14" s="81" customFormat="1" x14ac:dyDescent="0.25">
      <c r="A21" s="5" t="s">
        <v>10</v>
      </c>
    </row>
    <row r="22" spans="1:14" s="81" customFormat="1" x14ac:dyDescent="0.25">
      <c r="A22" s="113" t="s">
        <v>28</v>
      </c>
      <c r="B22" s="113"/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</row>
    <row r="23" spans="1:14" s="81" customFormat="1" x14ac:dyDescent="0.25">
      <c r="A23" s="113" t="s">
        <v>29</v>
      </c>
      <c r="B23" s="113"/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</row>
    <row r="24" spans="1:14" s="81" customFormat="1" x14ac:dyDescent="0.25">
      <c r="A24" s="113" t="s">
        <v>30</v>
      </c>
      <c r="B24" s="113"/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3"/>
    </row>
    <row r="25" spans="1:14" x14ac:dyDescent="0.25">
      <c r="A25" s="113"/>
      <c r="B25" s="113"/>
      <c r="C25" s="113"/>
    </row>
    <row r="26" spans="1:14" x14ac:dyDescent="0.25">
      <c r="B26" s="5"/>
      <c r="C26" s="5"/>
    </row>
  </sheetData>
  <sheetProtection algorithmName="SHA-512" hashValue="Ayb5J35U5w4c+IPkVhwbilcVWAZgTVrHB3h7Vp5vT7PR01yG6L127NpZHI4badwffPocClnhSxqwoXbOTv/Bnw==" saltValue="Vhi+mQ+pGq+czFKfDVuRrw==" spinCount="100000" sheet="1" formatColumns="0" formatRows="0"/>
  <mergeCells count="9">
    <mergeCell ref="A25:C25"/>
    <mergeCell ref="A17:C17"/>
    <mergeCell ref="A18:C18"/>
    <mergeCell ref="A1:C1"/>
    <mergeCell ref="A2:C2"/>
    <mergeCell ref="A3:C3"/>
    <mergeCell ref="A22:M22"/>
    <mergeCell ref="A23:M23"/>
    <mergeCell ref="A24:M2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8D142-912D-441E-A602-818D2DAB0CA2}">
  <dimension ref="A1:M34"/>
  <sheetViews>
    <sheetView showGridLines="0" workbookViewId="0">
      <selection activeCell="D7" sqref="D7"/>
    </sheetView>
  </sheetViews>
  <sheetFormatPr defaultRowHeight="15" x14ac:dyDescent="0.25"/>
  <cols>
    <col min="1" max="1" width="38.28515625" customWidth="1"/>
    <col min="2" max="2" width="20.85546875" customWidth="1"/>
    <col min="3" max="3" width="21.5703125" bestFit="1" customWidth="1"/>
    <col min="4" max="4" width="6.7109375" customWidth="1"/>
    <col min="5" max="5" width="9.85546875" customWidth="1"/>
    <col min="6" max="8" width="15.7109375" customWidth="1"/>
    <col min="9" max="9" width="45.85546875" customWidth="1"/>
  </cols>
  <sheetData>
    <row r="1" spans="1:9" ht="15.75" x14ac:dyDescent="0.25">
      <c r="A1" s="110" t="str">
        <f>Summary!A1</f>
        <v xml:space="preserve">Respondent: </v>
      </c>
      <c r="B1" s="110"/>
      <c r="C1" s="110"/>
      <c r="D1" s="1"/>
      <c r="E1" s="1"/>
    </row>
    <row r="2" spans="1:9" ht="15.75" x14ac:dyDescent="0.25">
      <c r="A2" s="124" t="s">
        <v>26</v>
      </c>
      <c r="B2" s="124"/>
      <c r="C2" s="124"/>
      <c r="D2" s="9"/>
      <c r="E2" s="9"/>
    </row>
    <row r="3" spans="1:9" ht="15.75" x14ac:dyDescent="0.25">
      <c r="A3" s="125" t="str">
        <f>Summary!A3</f>
        <v>Service Commencement Date 7/1/2022</v>
      </c>
      <c r="B3" s="125"/>
      <c r="C3" s="125"/>
      <c r="D3" s="1"/>
      <c r="E3" s="1"/>
    </row>
    <row r="4" spans="1:9" ht="16.5" thickBot="1" x14ac:dyDescent="0.3">
      <c r="A4" s="10"/>
      <c r="B4" s="10"/>
      <c r="C4" s="1"/>
      <c r="D4" s="1"/>
      <c r="E4" s="1"/>
    </row>
    <row r="5" spans="1:9" s="6" customFormat="1" ht="30.75" thickBot="1" x14ac:dyDescent="0.3">
      <c r="A5" s="23" t="s">
        <v>0</v>
      </c>
      <c r="B5" s="24" t="s">
        <v>1</v>
      </c>
      <c r="C5" s="24" t="s">
        <v>2</v>
      </c>
      <c r="D5" s="23" t="s">
        <v>11</v>
      </c>
      <c r="E5" s="24" t="s">
        <v>12</v>
      </c>
      <c r="F5" s="11" t="s">
        <v>13</v>
      </c>
      <c r="G5" s="11" t="s">
        <v>14</v>
      </c>
      <c r="H5" s="12" t="s">
        <v>15</v>
      </c>
      <c r="I5" s="13" t="s">
        <v>5</v>
      </c>
    </row>
    <row r="6" spans="1:9" x14ac:dyDescent="0.25">
      <c r="A6" s="30" t="s">
        <v>31</v>
      </c>
      <c r="B6" s="31" t="s">
        <v>32</v>
      </c>
      <c r="C6" s="47" t="s">
        <v>33</v>
      </c>
      <c r="D6" s="62"/>
      <c r="E6" s="64"/>
      <c r="F6" s="75"/>
      <c r="G6" s="75"/>
      <c r="H6" s="76"/>
      <c r="I6" s="77"/>
    </row>
    <row r="7" spans="1:9" x14ac:dyDescent="0.25">
      <c r="A7" s="7" t="s">
        <v>34</v>
      </c>
      <c r="B7" s="3" t="s">
        <v>35</v>
      </c>
      <c r="C7" s="48" t="s">
        <v>36</v>
      </c>
      <c r="D7" s="63"/>
      <c r="E7" s="65"/>
      <c r="F7" s="78"/>
      <c r="G7" s="78"/>
      <c r="H7" s="79"/>
      <c r="I7" s="72"/>
    </row>
    <row r="8" spans="1:9" x14ac:dyDescent="0.25">
      <c r="A8" s="7"/>
      <c r="B8" s="3"/>
      <c r="C8" s="8"/>
      <c r="D8" s="63"/>
      <c r="E8" s="65"/>
      <c r="F8" s="78"/>
      <c r="G8" s="78"/>
      <c r="H8" s="79"/>
      <c r="I8" s="72"/>
    </row>
    <row r="9" spans="1:9" x14ac:dyDescent="0.25">
      <c r="A9" s="7"/>
      <c r="B9" s="3"/>
      <c r="C9" s="8"/>
      <c r="D9" s="63"/>
      <c r="E9" s="65"/>
      <c r="F9" s="78"/>
      <c r="G9" s="78"/>
      <c r="H9" s="79"/>
      <c r="I9" s="72"/>
    </row>
    <row r="10" spans="1:9" x14ac:dyDescent="0.25">
      <c r="A10" s="7"/>
      <c r="B10" s="3"/>
      <c r="C10" s="8"/>
      <c r="D10" s="63"/>
      <c r="E10" s="65"/>
      <c r="F10" s="78"/>
      <c r="G10" s="78"/>
      <c r="H10" s="79"/>
      <c r="I10" s="72"/>
    </row>
    <row r="11" spans="1:9" x14ac:dyDescent="0.25">
      <c r="A11" s="7"/>
      <c r="B11" s="3"/>
      <c r="C11" s="8"/>
      <c r="D11" s="63"/>
      <c r="E11" s="65"/>
      <c r="F11" s="78"/>
      <c r="G11" s="78"/>
      <c r="H11" s="79"/>
      <c r="I11" s="72"/>
    </row>
    <row r="12" spans="1:9" x14ac:dyDescent="0.25">
      <c r="A12" s="7"/>
      <c r="B12" s="3"/>
      <c r="C12" s="8"/>
      <c r="D12" s="63"/>
      <c r="E12" s="65"/>
      <c r="F12" s="78"/>
      <c r="G12" s="78"/>
      <c r="H12" s="79"/>
      <c r="I12" s="72"/>
    </row>
    <row r="13" spans="1:9" x14ac:dyDescent="0.25">
      <c r="A13" s="7"/>
      <c r="B13" s="3"/>
      <c r="C13" s="8"/>
      <c r="D13" s="63"/>
      <c r="E13" s="65"/>
      <c r="F13" s="78"/>
      <c r="G13" s="78"/>
      <c r="H13" s="79"/>
      <c r="I13" s="72"/>
    </row>
    <row r="14" spans="1:9" x14ac:dyDescent="0.25">
      <c r="A14" s="7"/>
      <c r="B14" s="3"/>
      <c r="C14" s="8"/>
      <c r="D14" s="63"/>
      <c r="E14" s="65"/>
      <c r="F14" s="78"/>
      <c r="G14" s="78"/>
      <c r="H14" s="79"/>
      <c r="I14" s="72"/>
    </row>
    <row r="15" spans="1:9" ht="15.75" thickBot="1" x14ac:dyDescent="0.3">
      <c r="A15" s="7"/>
      <c r="B15" s="3"/>
      <c r="C15" s="8"/>
      <c r="D15" s="63"/>
      <c r="E15" s="65"/>
      <c r="F15" s="78"/>
      <c r="G15" s="78"/>
      <c r="H15" s="79"/>
      <c r="I15" s="72"/>
    </row>
    <row r="16" spans="1:9" ht="15.75" thickBot="1" x14ac:dyDescent="0.3">
      <c r="A16" s="32" t="s">
        <v>18</v>
      </c>
      <c r="B16" s="33"/>
      <c r="C16" s="34"/>
      <c r="D16" s="25">
        <f>SUM(D6:D15)</f>
        <v>0</v>
      </c>
      <c r="E16" s="66">
        <f>SUM(E6:E15)</f>
        <v>0</v>
      </c>
      <c r="F16" s="26">
        <f>SUM(F6:F15)</f>
        <v>0</v>
      </c>
      <c r="G16" s="26">
        <f>SUM(G6:G15)</f>
        <v>0</v>
      </c>
      <c r="H16" s="27">
        <f>SUM(H6:H15)</f>
        <v>0</v>
      </c>
      <c r="I16" s="4"/>
    </row>
    <row r="17" spans="1:13" s="22" customFormat="1" x14ac:dyDescent="0.25">
      <c r="A17" s="21"/>
      <c r="B17" s="21"/>
      <c r="C17" s="21"/>
      <c r="D17" s="21"/>
      <c r="E17" s="21"/>
      <c r="F17" s="21"/>
      <c r="G17" s="21"/>
      <c r="H17" s="21"/>
    </row>
    <row r="18" spans="1:13" x14ac:dyDescent="0.25">
      <c r="A18" s="14" t="s">
        <v>16</v>
      </c>
    </row>
    <row r="19" spans="1:13" x14ac:dyDescent="0.25">
      <c r="A19" s="123" t="s">
        <v>17</v>
      </c>
      <c r="B19" s="123"/>
      <c r="C19" s="123"/>
      <c r="D19" s="123"/>
      <c r="E19" s="123"/>
      <c r="F19" s="123"/>
      <c r="G19" s="123"/>
      <c r="H19" s="123"/>
    </row>
    <row r="20" spans="1:13" x14ac:dyDescent="0.25">
      <c r="A20" s="123"/>
      <c r="B20" s="123"/>
      <c r="C20" s="123"/>
      <c r="D20" s="123"/>
      <c r="E20" s="123"/>
      <c r="F20" s="123"/>
      <c r="G20" s="123"/>
      <c r="H20" s="123"/>
    </row>
    <row r="21" spans="1:13" x14ac:dyDescent="0.25">
      <c r="A21" s="123"/>
      <c r="B21" s="123"/>
      <c r="C21" s="123"/>
      <c r="D21" s="123"/>
      <c r="E21" s="123"/>
      <c r="F21" s="123"/>
      <c r="G21" s="123"/>
      <c r="H21" s="123"/>
    </row>
    <row r="22" spans="1:13" x14ac:dyDescent="0.25">
      <c r="A22" s="123"/>
      <c r="B22" s="123"/>
      <c r="C22" s="123"/>
      <c r="D22" s="123"/>
      <c r="E22" s="123"/>
      <c r="F22" s="123"/>
      <c r="G22" s="123"/>
      <c r="H22" s="123"/>
    </row>
    <row r="23" spans="1:13" x14ac:dyDescent="0.25">
      <c r="A23" s="123"/>
      <c r="B23" s="123"/>
      <c r="C23" s="123"/>
      <c r="D23" s="123"/>
      <c r="E23" s="123"/>
      <c r="F23" s="123"/>
      <c r="G23" s="123"/>
      <c r="H23" s="123"/>
    </row>
    <row r="24" spans="1:13" x14ac:dyDescent="0.25">
      <c r="A24" s="123"/>
      <c r="B24" s="123"/>
      <c r="C24" s="123"/>
      <c r="D24" s="123"/>
      <c r="E24" s="123"/>
      <c r="F24" s="123"/>
      <c r="G24" s="123"/>
      <c r="H24" s="123"/>
    </row>
    <row r="25" spans="1:13" x14ac:dyDescent="0.25">
      <c r="A25" s="123"/>
      <c r="B25" s="123"/>
      <c r="C25" s="123"/>
      <c r="D25" s="123"/>
      <c r="E25" s="123"/>
      <c r="F25" s="123"/>
      <c r="G25" s="123"/>
      <c r="H25" s="123"/>
    </row>
    <row r="26" spans="1:13" x14ac:dyDescent="0.25">
      <c r="A26" s="123"/>
      <c r="B26" s="123"/>
      <c r="C26" s="123"/>
      <c r="D26" s="123"/>
      <c r="E26" s="123"/>
      <c r="F26" s="123"/>
      <c r="G26" s="123"/>
      <c r="H26" s="123"/>
    </row>
    <row r="27" spans="1:13" x14ac:dyDescent="0.25">
      <c r="A27" s="123"/>
      <c r="B27" s="123"/>
      <c r="C27" s="123"/>
      <c r="D27" s="123"/>
      <c r="E27" s="123"/>
      <c r="F27" s="123"/>
      <c r="G27" s="123"/>
      <c r="H27" s="123"/>
    </row>
    <row r="28" spans="1:13" x14ac:dyDescent="0.25">
      <c r="A28" s="123"/>
      <c r="B28" s="123"/>
      <c r="C28" s="123"/>
      <c r="D28" s="123"/>
      <c r="E28" s="123"/>
      <c r="F28" s="123"/>
      <c r="G28" s="123"/>
      <c r="H28" s="123"/>
    </row>
    <row r="29" spans="1:13" s="81" customFormat="1" x14ac:dyDescent="0.25">
      <c r="A29" s="84"/>
      <c r="B29" s="84"/>
      <c r="C29" s="84"/>
    </row>
    <row r="30" spans="1:13" s="81" customFormat="1" x14ac:dyDescent="0.25">
      <c r="A30" s="5" t="s">
        <v>10</v>
      </c>
    </row>
    <row r="31" spans="1:13" s="81" customFormat="1" x14ac:dyDescent="0.25">
      <c r="A31" s="113" t="s">
        <v>66</v>
      </c>
      <c r="B31" s="113"/>
      <c r="C31" s="113"/>
      <c r="D31" s="113"/>
      <c r="E31" s="113"/>
      <c r="F31" s="113"/>
      <c r="G31" s="113"/>
      <c r="H31" s="113"/>
      <c r="I31" s="113"/>
      <c r="J31" s="113"/>
      <c r="K31" s="113"/>
      <c r="L31" s="113"/>
      <c r="M31" s="113"/>
    </row>
    <row r="32" spans="1:13" s="81" customFormat="1" x14ac:dyDescent="0.25">
      <c r="A32" s="113" t="s">
        <v>67</v>
      </c>
      <c r="B32" s="113"/>
      <c r="C32" s="113"/>
      <c r="D32" s="113"/>
      <c r="E32" s="113"/>
      <c r="F32" s="113"/>
      <c r="G32" s="113"/>
      <c r="H32" s="113"/>
      <c r="I32" s="113"/>
      <c r="J32" s="113"/>
      <c r="K32" s="113"/>
      <c r="L32" s="113"/>
      <c r="M32" s="113"/>
    </row>
    <row r="33" spans="1:13" s="81" customFormat="1" x14ac:dyDescent="0.25">
      <c r="A33" s="113" t="s">
        <v>30</v>
      </c>
      <c r="B33" s="113"/>
      <c r="C33" s="113"/>
      <c r="D33" s="113"/>
      <c r="E33" s="113"/>
      <c r="F33" s="113"/>
      <c r="G33" s="113"/>
      <c r="H33" s="113"/>
      <c r="I33" s="113"/>
      <c r="J33" s="113"/>
      <c r="K33" s="113"/>
      <c r="L33" s="113"/>
      <c r="M33" s="113"/>
    </row>
    <row r="34" spans="1:13" s="81" customFormat="1" x14ac:dyDescent="0.25">
      <c r="A34" s="113"/>
      <c r="B34" s="113"/>
      <c r="C34" s="113"/>
    </row>
  </sheetData>
  <sheetProtection algorithmName="SHA-512" hashValue="LcQCouW6XFse1x9EO8RrtFZGkwq7fAz/AkmNVnkOPCWiY60uhJwkF96rwikdtrVFZOhMvlQksfOoZfnJ6Nfmzw==" saltValue="+uE58C1VURajDtE26Oo6Cw==" spinCount="100000" sheet="1" formatColumns="0" formatRows="0"/>
  <mergeCells count="8">
    <mergeCell ref="A19:H28"/>
    <mergeCell ref="A1:C1"/>
    <mergeCell ref="A2:C2"/>
    <mergeCell ref="A3:C3"/>
    <mergeCell ref="A34:C34"/>
    <mergeCell ref="A31:M31"/>
    <mergeCell ref="A32:M32"/>
    <mergeCell ref="A33:M3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Lit Fiber - Years 1-3</vt:lpstr>
      <vt:lpstr>Lit Fiber - Optional Year 4</vt:lpstr>
      <vt:lpstr>Lit Fiber - Optional Year 5</vt:lpstr>
      <vt:lpstr>Lit Fiber-Spec. Constr. Detail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Attachment A_Financial Proposal Worksheet-Leased Dark Fiber</dc:title>
  <dc:subject>Leased Dark Fiber</dc:subject>
  <dc:creator>clenhardt</dc:creator>
  <cp:lastModifiedBy>Cook, Jennifer L</cp:lastModifiedBy>
  <dcterms:created xsi:type="dcterms:W3CDTF">2021-05-05T21:33:23Z</dcterms:created>
  <dcterms:modified xsi:type="dcterms:W3CDTF">2022-01-27T16:30:56Z</dcterms:modified>
</cp:coreProperties>
</file>